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296.42924\"/>
    </mc:Choice>
  </mc:AlternateContent>
  <bookViews>
    <workbookView xWindow="0" yWindow="0" windowWidth="20490" windowHeight="7815" firstSheet="2" activeTab="5"/>
  </bookViews>
  <sheets>
    <sheet name="2. график учебного процесса" sheetId="4" r:id="rId1"/>
    <sheet name="3. сводные данные" sheetId="3" r:id="rId2"/>
    <sheet name="4. план учебного процесса" sheetId="1" r:id="rId3"/>
    <sheet name="5. комплексные формы ПА" sheetId="5" r:id="rId4"/>
    <sheet name="6.Практика " sheetId="6" r:id="rId5"/>
    <sheet name="7.ПА" sheetId="7" r:id="rId6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6" l="1"/>
  <c r="G11" i="6"/>
  <c r="M52" i="1"/>
  <c r="N52" i="1"/>
  <c r="I38" i="1"/>
  <c r="I37" i="1" s="1"/>
  <c r="G47" i="1"/>
  <c r="G43" i="1"/>
  <c r="E25" i="1" l="1"/>
  <c r="G39" i="1" l="1"/>
  <c r="G38" i="1" s="1"/>
  <c r="G37" i="1" s="1"/>
  <c r="G53" i="1" s="1"/>
  <c r="G54" i="1" s="1"/>
  <c r="G27" i="1"/>
  <c r="H24" i="1"/>
  <c r="E24" i="1" s="1"/>
  <c r="H23" i="1"/>
  <c r="E23" i="1" s="1"/>
  <c r="H10" i="1"/>
  <c r="F10" i="1" s="1"/>
  <c r="E10" i="1" s="1"/>
  <c r="H11" i="1"/>
  <c r="F11" i="1" s="1"/>
  <c r="E11" i="1" s="1"/>
  <c r="H12" i="1"/>
  <c r="E12" i="1" s="1"/>
  <c r="H13" i="1"/>
  <c r="F13" i="1" s="1"/>
  <c r="E13" i="1" s="1"/>
  <c r="H14" i="1"/>
  <c r="F14" i="1" s="1"/>
  <c r="E14" i="1" s="1"/>
  <c r="H15" i="1"/>
  <c r="F15" i="1" s="1"/>
  <c r="E15" i="1" s="1"/>
  <c r="H16" i="1"/>
  <c r="E16" i="1" s="1"/>
  <c r="H17" i="1"/>
  <c r="E17" i="1" s="1"/>
  <c r="H18" i="1"/>
  <c r="F18" i="1" s="1"/>
  <c r="E18" i="1" s="1"/>
  <c r="H19" i="1"/>
  <c r="F19" i="1" s="1"/>
  <c r="E19" i="1" s="1"/>
  <c r="H20" i="1"/>
  <c r="F20" i="1" s="1"/>
  <c r="E20" i="1" s="1"/>
  <c r="H21" i="1"/>
  <c r="E21" i="1" s="1"/>
  <c r="H9" i="1"/>
  <c r="F9" i="1" s="1"/>
  <c r="E9" i="1" s="1"/>
  <c r="E22" i="1" l="1"/>
  <c r="F22" i="1"/>
  <c r="H22" i="1"/>
  <c r="I22" i="1"/>
  <c r="J22" i="1"/>
  <c r="K22" i="1"/>
  <c r="L22" i="1"/>
  <c r="F8" i="1"/>
  <c r="H8" i="1"/>
  <c r="I8" i="1"/>
  <c r="J8" i="1"/>
  <c r="K8" i="1"/>
  <c r="L8" i="1"/>
  <c r="E8" i="1"/>
  <c r="J7" i="1" l="1"/>
  <c r="H7" i="1"/>
  <c r="I7" i="1"/>
  <c r="I53" i="1" s="1"/>
  <c r="I54" i="1" s="1"/>
  <c r="L7" i="1"/>
  <c r="K7" i="1"/>
  <c r="E7" i="1"/>
  <c r="F7" i="1"/>
  <c r="H58" i="7"/>
  <c r="G58" i="7"/>
  <c r="F58" i="7"/>
  <c r="E58" i="7"/>
  <c r="G46" i="7"/>
  <c r="F46" i="7"/>
  <c r="E46" i="7"/>
  <c r="H37" i="7"/>
  <c r="G38" i="7"/>
  <c r="F38" i="7"/>
  <c r="E38" i="7"/>
  <c r="E37" i="7" l="1"/>
  <c r="G37" i="7"/>
  <c r="F37" i="7"/>
  <c r="L53" i="1" l="1"/>
  <c r="K53" i="1" l="1"/>
  <c r="H39" i="1"/>
  <c r="H38" i="1" s="1"/>
  <c r="H37" i="1" s="1"/>
  <c r="H53" i="1" s="1"/>
  <c r="H54" i="1" s="1"/>
  <c r="N39" i="1"/>
  <c r="N38" i="1" s="1"/>
  <c r="N37" i="1" s="1"/>
  <c r="N53" i="1" s="1"/>
  <c r="N54" i="1" s="1"/>
  <c r="L47" i="1" l="1"/>
  <c r="K47" i="1"/>
  <c r="M39" i="1"/>
  <c r="M38" i="1" s="1"/>
  <c r="M37" i="1" s="1"/>
  <c r="M53" i="1" s="1"/>
  <c r="M54" i="1" s="1"/>
  <c r="O54" i="1" s="1"/>
  <c r="L39" i="1"/>
  <c r="K39" i="1"/>
  <c r="J39" i="1"/>
  <c r="J38" i="1" s="1"/>
  <c r="J37" i="1" s="1"/>
  <c r="J53" i="1" s="1"/>
  <c r="J54" i="1" s="1"/>
  <c r="I39" i="1"/>
  <c r="F39" i="1"/>
  <c r="F38" i="1" s="1"/>
  <c r="F37" i="1" s="1"/>
  <c r="F53" i="1" s="1"/>
  <c r="F54" i="1" s="1"/>
  <c r="E39" i="1"/>
  <c r="E38" i="1" s="1"/>
  <c r="E37" i="1" s="1"/>
  <c r="E53" i="1" s="1"/>
  <c r="E54" i="1" s="1"/>
  <c r="N27" i="1"/>
  <c r="M27" i="1"/>
  <c r="L27" i="1"/>
  <c r="K27" i="1"/>
  <c r="J27" i="1"/>
  <c r="I27" i="1"/>
  <c r="H27" i="1"/>
  <c r="F27" i="1"/>
  <c r="E27" i="1"/>
  <c r="O53" i="1" l="1"/>
  <c r="L38" i="1"/>
  <c r="K38" i="1"/>
  <c r="N70" i="1" l="1"/>
  <c r="M70" i="1"/>
  <c r="L70" i="1"/>
  <c r="K70" i="1"/>
  <c r="J70" i="1"/>
  <c r="H70" i="1"/>
  <c r="F70" i="1"/>
  <c r="E70" i="1"/>
</calcChain>
</file>

<file path=xl/sharedStrings.xml><?xml version="1.0" encoding="utf-8"?>
<sst xmlns="http://schemas.openxmlformats.org/spreadsheetml/2006/main" count="635" uniqueCount="294">
  <si>
    <t xml:space="preserve">Индекс  </t>
  </si>
  <si>
    <t>Формы промежуточной  аттестации</t>
  </si>
  <si>
    <t>Учебная нагрузка обучающихся (час.)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</si>
  <si>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</si>
  <si>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</si>
  <si>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</si>
  <si>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</si>
  <si>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II курс</t>
  </si>
  <si>
    <t>Всего</t>
  </si>
  <si>
    <t xml:space="preserve">в т. ч. 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</si>
  <si>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</si>
  <si>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</si>
  <si>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</si>
  <si>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</si>
  <si>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 </t>
  </si>
  <si>
    <t>Общеобразовательный цикл</t>
  </si>
  <si>
    <t>Русский язык</t>
  </si>
  <si>
    <t>-/Э</t>
  </si>
  <si>
    <t>Литература</t>
  </si>
  <si>
    <t>-/ДЗ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</si>
  <si>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</si>
  <si>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</si>
  <si>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</si>
  <si>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</si>
  <si>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ДЗ</t>
  </si>
  <si>
    <t>Информатика</t>
  </si>
  <si>
    <t>Математика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</si>
  <si>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</si>
  <si>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</si>
  <si>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</si>
  <si>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</si>
  <si>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</si>
  <si>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Экономика организации</t>
  </si>
  <si>
    <t>ОП.02</t>
  </si>
  <si>
    <t>ОП.03</t>
  </si>
  <si>
    <t>ОП.04</t>
  </si>
  <si>
    <t>ОП.05</t>
  </si>
  <si>
    <t>ОП.06</t>
  </si>
  <si>
    <t>ОП.07</t>
  </si>
  <si>
    <t>Э</t>
  </si>
  <si>
    <t>ОП.08</t>
  </si>
  <si>
    <t>ОП.09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</si>
  <si>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</si>
  <si>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</si>
  <si>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</si>
  <si>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</si>
  <si>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</si>
  <si>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</si>
  <si>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</si>
  <si>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</si>
  <si>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</si>
  <si>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</si>
  <si>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</si>
  <si>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</si>
  <si>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МДК.03.01</t>
  </si>
  <si>
    <t>ПП.03</t>
  </si>
  <si>
    <t>Экв</t>
  </si>
  <si>
    <t>УП.06</t>
  </si>
  <si>
    <t>ПП.06</t>
  </si>
  <si>
    <t>ПМ.07</t>
  </si>
  <si>
    <t>МДК.07.01</t>
  </si>
  <si>
    <t>УП.07</t>
  </si>
  <si>
    <t>ПП.07</t>
  </si>
  <si>
    <t>Овладение умениями и навыками по должности служащего "Контролёр (Сберегательного банка)"</t>
  </si>
  <si>
    <t>Всего без практики</t>
  </si>
  <si>
    <t>Количество часов в неделю</t>
  </si>
  <si>
    <t>ГИА.00</t>
  </si>
  <si>
    <t>Всего  в семестре</t>
  </si>
  <si>
    <t>учебной практики</t>
  </si>
  <si>
    <t>производственной практики</t>
  </si>
  <si>
    <t>дифференцированных зачетов</t>
  </si>
  <si>
    <t>зачетов</t>
  </si>
  <si>
    <t>Э - экзамен</t>
  </si>
  <si>
    <t>Кэ - комплексный экзамен</t>
  </si>
  <si>
    <t>Семестр</t>
  </si>
  <si>
    <t>Наименование</t>
  </si>
  <si>
    <t xml:space="preserve">Форма </t>
  </si>
  <si>
    <t>контроля</t>
  </si>
  <si>
    <t>Курсы</t>
  </si>
  <si>
    <t>Промежуточная аттестация</t>
  </si>
  <si>
    <t>Каникулы</t>
  </si>
  <si>
    <t>0+2=2</t>
  </si>
  <si>
    <t>2+9=11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</si>
  <si>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</si>
  <si>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</si>
  <si>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</si>
  <si>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</si>
  <si>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</si>
  <si>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</si>
  <si>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</si>
  <si>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</si>
  <si>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</si>
  <si>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</si>
  <si>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</si>
  <si>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</si>
  <si>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</si>
  <si>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</si>
  <si>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</si>
  <si>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</si>
  <si>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</si>
  <si>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</si>
  <si>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</si>
  <si>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</si>
  <si>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</si>
  <si>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</si>
  <si>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</si>
  <si>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</si>
  <si>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</si>
  <si>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</si>
  <si>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</si>
  <si>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</si>
  <si>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</si>
  <si>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</si>
  <si>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</si>
  <si>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</si>
  <si>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</si>
  <si>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</si>
  <si>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</si>
  <si>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</si>
  <si>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</si>
  <si>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</si>
  <si>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=</t>
  </si>
  <si>
    <t>::</t>
  </si>
  <si>
    <t>У</t>
  </si>
  <si>
    <t>П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</si>
  <si>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</si>
  <si>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</si>
  <si>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</si>
  <si>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</si>
  <si>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</si>
  <si>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промежуточная аттестация</t>
  </si>
  <si>
    <t>каникулы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</si>
  <si>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</si>
  <si>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</si>
  <si>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</si>
  <si>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</si>
  <si>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</si>
  <si>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</si>
  <si>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</si>
  <si>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</si>
  <si>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</si>
  <si>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</si>
  <si>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</si>
  <si>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>1</t>
  </si>
  <si>
    <t>9</t>
  </si>
  <si>
    <t>2</t>
  </si>
  <si>
    <t>№ п/п</t>
  </si>
  <si>
    <t>Наименование практики</t>
  </si>
  <si>
    <t>Условия реализации</t>
  </si>
  <si>
    <t>Учебная</t>
  </si>
  <si>
    <t>Производственная</t>
  </si>
  <si>
    <t>Концентрированно</t>
  </si>
  <si>
    <t>ПМ, в рамках которого проводится практика</t>
  </si>
  <si>
    <t>ИТОГО:</t>
  </si>
  <si>
    <t>5. Комплексные формы промежуточной аттестации:</t>
  </si>
  <si>
    <t xml:space="preserve">6. Практика </t>
  </si>
  <si>
    <t>*</t>
  </si>
  <si>
    <t>обучение не предусмотрено</t>
  </si>
  <si>
    <t>: :</t>
  </si>
  <si>
    <t>4. План учебного процесса</t>
  </si>
  <si>
    <t>Всего с практикой</t>
  </si>
  <si>
    <t>,</t>
  </si>
  <si>
    <t>7. График промежуточной аттестации</t>
  </si>
  <si>
    <t>22</t>
  </si>
  <si>
    <t>17</t>
  </si>
  <si>
    <t>17+22=39</t>
  </si>
  <si>
    <t>Государственная итоговая аттестация</t>
  </si>
  <si>
    <t>ДЗ/ДЗ</t>
  </si>
  <si>
    <t>ДЗ/Э</t>
  </si>
  <si>
    <t>Индекс</t>
  </si>
  <si>
    <t>Наименование циклов, учебных предметов, дисциплин, профессиональных модулей, МДК, практик</t>
  </si>
  <si>
    <r>
      <t>Распределение обязательной учебной нагрузки</t>
    </r>
    <r>
      <rPr>
        <i/>
        <sz val="12"/>
        <color indexed="8"/>
        <rFont val="Times New Roman"/>
        <family val="1"/>
        <charset val="204"/>
      </rPr>
      <t xml:space="preserve"> (включая обязательную аудиторную нагрузку и все виды практики в составе профессиональных модулей) </t>
    </r>
    <r>
      <rPr>
        <b/>
        <sz val="12"/>
        <color indexed="8"/>
        <rFont val="Times New Roman"/>
        <family val="1"/>
        <charset val="204"/>
      </rPr>
      <t xml:space="preserve">по курсам и семестрам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 (час. в семестр)</t>
    </r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</si>
  <si>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-17 нед.)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</si>
  <si>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</t>
    </r>
    <r>
      <rPr>
        <sz val="12"/>
        <color indexed="8"/>
        <rFont val="Times New Roman"/>
        <family val="1"/>
        <charset val="204"/>
      </rPr>
      <t>(в т.ч. теор.обучение -22 нед., 2ПА)</t>
    </r>
  </si>
  <si>
    <t>ОУП.00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</si>
  <si>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</si>
  <si>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</si>
  <si>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</si>
  <si>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</si>
  <si>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</si>
  <si>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</si>
  <si>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</si>
  <si>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</si>
  <si>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</si>
  <si>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</si>
  <si>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</si>
  <si>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Кдз №1</t>
  </si>
  <si>
    <t>Кдз №2</t>
  </si>
  <si>
    <t>ОУП.12</t>
  </si>
  <si>
    <t>ОУП.13</t>
  </si>
  <si>
    <t>Родной язык</t>
  </si>
  <si>
    <t>Родная литература</t>
  </si>
  <si>
    <t>Физика</t>
  </si>
  <si>
    <t>Химия</t>
  </si>
  <si>
    <t>Биология</t>
  </si>
  <si>
    <t>География</t>
  </si>
  <si>
    <t>Общеобразовательные учебные предметы (базовый уровень)</t>
  </si>
  <si>
    <t>Общеобразовательные учебные предметы (углубленный уровень)</t>
  </si>
  <si>
    <t>Обществознание</t>
  </si>
  <si>
    <t>ОУП.14</t>
  </si>
  <si>
    <t>ОУП.15</t>
  </si>
  <si>
    <t>Индивидуальный проект (предметом не является)</t>
  </si>
  <si>
    <t xml:space="preserve"> -/ДЗ</t>
  </si>
  <si>
    <t>1Э/9ДЗ/2Кдз</t>
  </si>
  <si>
    <t xml:space="preserve"> -/Э</t>
  </si>
  <si>
    <t>2Э/1ДЗ</t>
  </si>
  <si>
    <t>3Э/10ДЗ/2Кдз</t>
  </si>
  <si>
    <t>в том числе в форме практической подготовки</t>
  </si>
  <si>
    <t>-/Кдз№1</t>
  </si>
  <si>
    <t xml:space="preserve"> -/Кдз№2</t>
  </si>
  <si>
    <t>Кдз№4</t>
  </si>
  <si>
    <t>экзаменов (в т.ч. экзаменов  по модулю)</t>
  </si>
  <si>
    <t>2Эпм/2Кдз</t>
  </si>
  <si>
    <t>Кдз№5</t>
  </si>
  <si>
    <t>Кдз№3</t>
  </si>
  <si>
    <t>Эпм.01</t>
  </si>
  <si>
    <t>Эпм.02</t>
  </si>
  <si>
    <t>8+2Кдз</t>
  </si>
  <si>
    <t>Кдз№1</t>
  </si>
  <si>
    <t>Кдз№2</t>
  </si>
  <si>
    <t>14</t>
  </si>
  <si>
    <t>6</t>
  </si>
  <si>
    <t xml:space="preserve">производственная практика </t>
  </si>
  <si>
    <t>ГИА</t>
  </si>
  <si>
    <t>14+6 =20</t>
  </si>
  <si>
    <t>3+5=8</t>
  </si>
  <si>
    <t>0 + 11=11</t>
  </si>
  <si>
    <r>
      <t xml:space="preserve">3. Сводные данные по бюджету времени </t>
    </r>
    <r>
      <rPr>
        <sz val="14"/>
        <rFont val="Times New Roman"/>
        <family val="1"/>
        <charset val="204"/>
      </rPr>
      <t>(</t>
    </r>
    <r>
      <rPr>
        <i/>
        <sz val="14"/>
        <rFont val="Times New Roman"/>
        <family val="1"/>
        <charset val="204"/>
      </rPr>
      <t xml:space="preserve">в неделях) </t>
    </r>
  </si>
  <si>
    <t>Практика</t>
  </si>
  <si>
    <r>
      <t xml:space="preserve">Всего                  </t>
    </r>
    <r>
      <rPr>
        <i/>
        <sz val="14"/>
        <rFont val="Times New Roman"/>
        <family val="1"/>
        <charset val="204"/>
      </rPr>
      <t>(по курсам)</t>
    </r>
  </si>
  <si>
    <t xml:space="preserve">Учебная  </t>
  </si>
  <si>
    <t>недель</t>
  </si>
  <si>
    <t>0+1=1</t>
  </si>
  <si>
    <t>Общепрофессиональный цикл</t>
  </si>
  <si>
    <t>5ДЗ/2Кдз</t>
  </si>
  <si>
    <t xml:space="preserve">Основы деловой культуры </t>
  </si>
  <si>
    <t xml:space="preserve">Основы материаловедения </t>
  </si>
  <si>
    <t xml:space="preserve">Основы конструирования и моделирования одежды </t>
  </si>
  <si>
    <t xml:space="preserve">Основы художественного проектирования одежды </t>
  </si>
  <si>
    <t xml:space="preserve">Безопасность жизнедеятельности </t>
  </si>
  <si>
    <t>Финансовая грамотность и основы предпринимательской деятельности</t>
  </si>
  <si>
    <t>Иностранный язык в профессиональной деятельности</t>
  </si>
  <si>
    <t>Основы бережливого производства</t>
  </si>
  <si>
    <t>лабораторных и практических  занятий, практик</t>
  </si>
  <si>
    <t>Уроков, лекций</t>
  </si>
  <si>
    <r>
      <rPr>
        <b/>
        <sz val="12"/>
        <color indexed="8"/>
        <rFont val="Times New Roman"/>
        <family val="1"/>
        <charset val="204"/>
      </rPr>
      <t xml:space="preserve">24 нед.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(в т.ч. теор.обучение -6 нед., 5УП, 11ПП, 1ПА, 1ГИА)</t>
    </r>
  </si>
  <si>
    <r>
      <rPr>
        <b/>
        <sz val="12"/>
        <color indexed="8"/>
        <rFont val="Times New Roman"/>
        <family val="1"/>
        <charset val="204"/>
      </rPr>
      <t xml:space="preserve">17 нед.    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(в т.ч. теор.обучение -14 нед.,  3УП)</t>
    </r>
  </si>
  <si>
    <t>Пошив швейных изделий по индивидуальным заказам</t>
  </si>
  <si>
    <t xml:space="preserve">1Кдз/1Эпм </t>
  </si>
  <si>
    <t xml:space="preserve">Технология пошива швейных изделий по индивидуальным заказам </t>
  </si>
  <si>
    <t xml:space="preserve">Дефектация швейных изделий </t>
  </si>
  <si>
    <t xml:space="preserve">Устранение дефектов с учетом свойств ткани </t>
  </si>
  <si>
    <t>ПМ.03</t>
  </si>
  <si>
    <t xml:space="preserve">Ремонт и обновление швейных изделий </t>
  </si>
  <si>
    <t xml:space="preserve">Технология ремонта и обновления швейных изделий </t>
  </si>
  <si>
    <t>УП.03</t>
  </si>
  <si>
    <t>ФК.00</t>
  </si>
  <si>
    <t>3Эпм/3Кдз</t>
  </si>
  <si>
    <t>Кдз№6</t>
  </si>
  <si>
    <t>Кдз№7</t>
  </si>
  <si>
    <t>3Эпм/3Э/16ДЗ/7Кдз</t>
  </si>
  <si>
    <t>1 нед.</t>
  </si>
  <si>
    <t>часов по прмедметам, дисциплинам и МДК</t>
  </si>
  <si>
    <t>4+1Кдз</t>
  </si>
  <si>
    <t>3Эпм</t>
  </si>
  <si>
    <t>2+4Кдз</t>
  </si>
  <si>
    <t>3Э+3Эпм</t>
  </si>
  <si>
    <t>16ДЗ+7Кдз</t>
  </si>
  <si>
    <t>59 нед.</t>
  </si>
  <si>
    <t>8 нед.</t>
  </si>
  <si>
    <t>11 нед.</t>
  </si>
  <si>
    <t>3 нед.</t>
  </si>
  <si>
    <t>Консультации  на учебную группу 4 часа в год на 1 обучающегося</t>
  </si>
  <si>
    <t>Государственная итоговая аттестация  (36 ак.ч./1 нед.) проводится в форме демонстрационного экзамена</t>
  </si>
  <si>
    <t>Кдз № 3</t>
  </si>
  <si>
    <t>Кдз № 4</t>
  </si>
  <si>
    <t>Кдз № 5</t>
  </si>
  <si>
    <t>з - зачет</t>
  </si>
  <si>
    <t>ДЗ - дифференцированный зачет</t>
  </si>
  <si>
    <t>Кдз - комплексный дифференцированный зачет</t>
  </si>
  <si>
    <t>Эпм - экзамен по модулю</t>
  </si>
  <si>
    <t>Кэпм - комплексный экзамен по модулю</t>
  </si>
  <si>
    <t>Кдз № 6</t>
  </si>
  <si>
    <t>Кдз № 7</t>
  </si>
  <si>
    <t xml:space="preserve">Семестр  </t>
  </si>
  <si>
    <t>Продолжительность практики</t>
  </si>
  <si>
    <t>ак.часов</t>
  </si>
  <si>
    <t>Дефектация швейных изделий</t>
  </si>
  <si>
    <t>Ремонт и обновление швейных изделий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</si>
  <si>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                                                                  (час. в семестр)</t>
  </si>
  <si>
    <t>Эпм.03</t>
  </si>
  <si>
    <t>Обучение по предметам, дисциплинам и междисциплинарным курсам</t>
  </si>
  <si>
    <t>3/4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</si>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</sst>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₽&quot;_-;\-* #,##0.00\ &quot;₽&quot;_-;_-* &quot;-&quot;??\ &quot;₽&quot;_-;_-@_-"/>
  </numFmts>
  <fonts count="3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64">
    <xf numFmtId="0" fontId="0" fillId="0" borderId="0" xfId="0"/>
    <xf numFmtId="0" fontId="9" fillId="0" borderId="0" xfId="0" applyFont="1"/>
    <xf numFmtId="49" fontId="1" fillId="0" borderId="3" xfId="0" applyNumberFormat="1" applyFont="1" applyBorder="1" applyAlignment="1" applyProtection="1">
      <alignment horizontal="center" vertical="center" shrinkToFit="1"/>
      <protection hidden="1"/>
    </xf>
    <xf numFmtId="49" fontId="9" fillId="0" borderId="0" xfId="0" applyNumberFormat="1" applyFont="1"/>
    <xf numFmtId="0" fontId="11" fillId="0" borderId="0" xfId="0" applyFont="1"/>
    <xf numFmtId="49" fontId="1" fillId="0" borderId="12" xfId="0" applyNumberFormat="1" applyFont="1" applyBorder="1" applyAlignment="1" applyProtection="1">
      <alignment horizontal="center" vertical="center" shrinkToFit="1"/>
      <protection hidden="1"/>
    </xf>
    <xf numFmtId="49" fontId="9" fillId="0" borderId="50" xfId="0" applyNumberFormat="1" applyFont="1" applyBorder="1"/>
    <xf numFmtId="49" fontId="9" fillId="0" borderId="17" xfId="0" applyNumberFormat="1" applyFont="1" applyBorder="1"/>
    <xf numFmtId="0" fontId="0" fillId="0" borderId="0" xfId="0" applyAlignment="1">
      <alignment vertical="center"/>
    </xf>
    <xf numFmtId="0" fontId="15" fillId="0" borderId="0" xfId="0" applyFont="1"/>
    <xf numFmtId="0" fontId="16" fillId="0" borderId="11" xfId="0" applyFont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24" fillId="3" borderId="0" xfId="0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6" fillId="2" borderId="61" xfId="0" applyFont="1" applyFill="1" applyBorder="1" applyAlignment="1">
      <alignment horizontal="center" vertical="center"/>
    </xf>
    <xf numFmtId="0" fontId="26" fillId="2" borderId="62" xfId="0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24" fillId="3" borderId="21" xfId="0" applyFont="1" applyFill="1" applyBorder="1" applyAlignment="1">
      <alignment horizontal="center" vertical="center"/>
    </xf>
    <xf numFmtId="0" fontId="24" fillId="3" borderId="23" xfId="0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24" fillId="3" borderId="38" xfId="0" applyFont="1" applyFill="1" applyBorder="1" applyAlignment="1">
      <alignment horizontal="center" vertical="center"/>
    </xf>
    <xf numFmtId="0" fontId="24" fillId="3" borderId="39" xfId="0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left" vertical="center"/>
    </xf>
    <xf numFmtId="0" fontId="22" fillId="2" borderId="47" xfId="0" applyFont="1" applyFill="1" applyBorder="1" applyAlignment="1">
      <alignment horizontal="left" vertical="center" wrapText="1"/>
    </xf>
    <xf numFmtId="49" fontId="22" fillId="2" borderId="63" xfId="0" applyNumberFormat="1" applyFont="1" applyFill="1" applyBorder="1" applyAlignment="1">
      <alignment horizontal="right" vertical="center"/>
    </xf>
    <xf numFmtId="0" fontId="22" fillId="2" borderId="21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22" fillId="2" borderId="40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33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/>
    </xf>
    <xf numFmtId="0" fontId="23" fillId="0" borderId="37" xfId="0" applyFont="1" applyBorder="1" applyAlignment="1">
      <alignment horizontal="left" vertical="center" wrapText="1"/>
    </xf>
    <xf numFmtId="0" fontId="25" fillId="3" borderId="11" xfId="0" applyFont="1" applyFill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41" xfId="0" applyFont="1" applyFill="1" applyBorder="1" applyAlignment="1">
      <alignment horizontal="center" vertical="center"/>
    </xf>
    <xf numFmtId="0" fontId="23" fillId="2" borderId="3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6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3" fillId="2" borderId="62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2" borderId="34" xfId="0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center" vertical="center"/>
    </xf>
    <xf numFmtId="0" fontId="23" fillId="2" borderId="45" xfId="0" applyFont="1" applyFill="1" applyBorder="1" applyAlignment="1">
      <alignment horizontal="center" vertical="center"/>
    </xf>
    <xf numFmtId="0" fontId="23" fillId="2" borderId="36" xfId="0" applyFont="1" applyFill="1" applyBorder="1" applyAlignment="1">
      <alignment horizontal="center" vertical="center"/>
    </xf>
    <xf numFmtId="0" fontId="23" fillId="2" borderId="37" xfId="0" applyFont="1" applyFill="1" applyBorder="1" applyAlignment="1">
      <alignment horizontal="center" vertical="center"/>
    </xf>
    <xf numFmtId="0" fontId="23" fillId="2" borderId="42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2" fillId="2" borderId="38" xfId="0" applyFont="1" applyFill="1" applyBorder="1" applyAlignment="1">
      <alignment horizontal="center" vertical="center"/>
    </xf>
    <xf numFmtId="0" fontId="22" fillId="2" borderId="41" xfId="0" applyFont="1" applyFill="1" applyBorder="1" applyAlignment="1">
      <alignment horizontal="center" vertical="center"/>
    </xf>
    <xf numFmtId="0" fontId="22" fillId="2" borderId="39" xfId="0" applyFont="1" applyFill="1" applyBorder="1" applyAlignment="1">
      <alignment horizontal="center" vertical="center"/>
    </xf>
    <xf numFmtId="0" fontId="22" fillId="2" borderId="44" xfId="0" applyFont="1" applyFill="1" applyBorder="1" applyAlignment="1">
      <alignment horizontal="left" vertical="center"/>
    </xf>
    <xf numFmtId="0" fontId="22" fillId="2" borderId="8" xfId="0" applyFont="1" applyFill="1" applyBorder="1" applyAlignment="1">
      <alignment horizontal="left" vertical="center"/>
    </xf>
    <xf numFmtId="49" fontId="22" fillId="2" borderId="44" xfId="0" applyNumberFormat="1" applyFont="1" applyFill="1" applyBorder="1" applyAlignment="1">
      <alignment horizontal="right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49" fontId="23" fillId="2" borderId="29" xfId="0" applyNumberFormat="1" applyFont="1" applyFill="1" applyBorder="1" applyAlignment="1">
      <alignment horizontal="right" vertical="center"/>
    </xf>
    <xf numFmtId="0" fontId="23" fillId="2" borderId="21" xfId="0" applyFont="1" applyFill="1" applyBorder="1" applyAlignment="1">
      <alignment horizontal="center" vertical="center"/>
    </xf>
    <xf numFmtId="0" fontId="23" fillId="2" borderId="22" xfId="0" applyFont="1" applyFill="1" applyBorder="1" applyAlignment="1">
      <alignment horizontal="center" vertical="center"/>
    </xf>
    <xf numFmtId="0" fontId="23" fillId="2" borderId="40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23" fillId="2" borderId="59" xfId="0" applyFont="1" applyFill="1" applyBorder="1" applyAlignment="1">
      <alignment horizontal="center" vertical="center"/>
    </xf>
    <xf numFmtId="0" fontId="23" fillId="2" borderId="48" xfId="0" applyFont="1" applyFill="1" applyBorder="1" applyAlignment="1">
      <alignment horizontal="center" vertical="center"/>
    </xf>
    <xf numFmtId="0" fontId="23" fillId="2" borderId="33" xfId="0" applyFont="1" applyFill="1" applyBorder="1" applyAlignment="1">
      <alignment horizontal="center" vertical="center"/>
    </xf>
    <xf numFmtId="0" fontId="22" fillId="2" borderId="48" xfId="0" applyFont="1" applyFill="1" applyBorder="1" applyAlignment="1">
      <alignment horizontal="left" vertical="center"/>
    </xf>
    <xf numFmtId="0" fontId="22" fillId="2" borderId="46" xfId="0" applyFont="1" applyFill="1" applyBorder="1" applyAlignment="1">
      <alignment horizontal="left" vertical="center" wrapText="1"/>
    </xf>
    <xf numFmtId="49" fontId="23" fillId="2" borderId="6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49" fontId="13" fillId="2" borderId="0" xfId="0" applyNumberFormat="1" applyFont="1" applyFill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49" fontId="12" fillId="2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left" vertical="center"/>
    </xf>
    <xf numFmtId="0" fontId="22" fillId="2" borderId="59" xfId="0" applyFont="1" applyFill="1" applyBorder="1" applyAlignment="1">
      <alignment horizontal="left" vertical="center" wrapText="1"/>
    </xf>
    <xf numFmtId="0" fontId="25" fillId="4" borderId="12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 vertical="center"/>
    </xf>
    <xf numFmtId="0" fontId="25" fillId="5" borderId="11" xfId="0" applyFont="1" applyFill="1" applyBorder="1" applyAlignment="1">
      <alignment horizontal="center" vertical="center"/>
    </xf>
    <xf numFmtId="0" fontId="23" fillId="6" borderId="11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0" fontId="23" fillId="6" borderId="62" xfId="0" applyFont="1" applyFill="1" applyBorder="1" applyAlignment="1">
      <alignment horizontal="center" vertical="center"/>
    </xf>
    <xf numFmtId="0" fontId="23" fillId="6" borderId="39" xfId="0" applyFont="1" applyFill="1" applyBorder="1" applyAlignment="1">
      <alignment horizontal="center" vertical="center"/>
    </xf>
    <xf numFmtId="0" fontId="22" fillId="7" borderId="23" xfId="0" applyFont="1" applyFill="1" applyBorder="1" applyAlignment="1">
      <alignment horizontal="center" vertical="center"/>
    </xf>
    <xf numFmtId="0" fontId="23" fillId="6" borderId="2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vertical="center"/>
    </xf>
    <xf numFmtId="0" fontId="28" fillId="2" borderId="7" xfId="0" applyFont="1" applyFill="1" applyBorder="1" applyAlignment="1">
      <alignment vertical="center"/>
    </xf>
    <xf numFmtId="0" fontId="24" fillId="3" borderId="47" xfId="0" applyFont="1" applyFill="1" applyBorder="1" applyAlignment="1">
      <alignment horizontal="left" vertical="center"/>
    </xf>
    <xf numFmtId="0" fontId="25" fillId="2" borderId="15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24" fillId="3" borderId="47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55" xfId="0" applyFont="1" applyFill="1" applyBorder="1" applyAlignment="1">
      <alignment horizontal="left" vertical="center" wrapText="1"/>
    </xf>
    <xf numFmtId="0" fontId="24" fillId="8" borderId="47" xfId="0" applyFont="1" applyFill="1" applyBorder="1" applyAlignment="1">
      <alignment horizontal="right" vertical="center"/>
    </xf>
    <xf numFmtId="0" fontId="24" fillId="8" borderId="21" xfId="0" applyFont="1" applyFill="1" applyBorder="1" applyAlignment="1">
      <alignment horizontal="center" vertical="center"/>
    </xf>
    <xf numFmtId="0" fontId="24" fillId="8" borderId="59" xfId="0" applyFont="1" applyFill="1" applyBorder="1" applyAlignment="1">
      <alignment horizontal="center" vertical="center"/>
    </xf>
    <xf numFmtId="0" fontId="24" fillId="8" borderId="38" xfId="0" applyFont="1" applyFill="1" applyBorder="1" applyAlignment="1">
      <alignment horizontal="center" vertical="center"/>
    </xf>
    <xf numFmtId="0" fontId="24" fillId="8" borderId="14" xfId="0" applyFont="1" applyFill="1" applyBorder="1" applyAlignment="1">
      <alignment horizontal="center" vertical="center"/>
    </xf>
    <xf numFmtId="49" fontId="25" fillId="0" borderId="15" xfId="0" applyNumberFormat="1" applyFont="1" applyBorder="1" applyAlignment="1">
      <alignment horizontal="right" vertical="center"/>
    </xf>
    <xf numFmtId="0" fontId="25" fillId="0" borderId="11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49" fontId="26" fillId="2" borderId="51" xfId="0" applyNumberFormat="1" applyFont="1" applyFill="1" applyBorder="1" applyAlignment="1">
      <alignment horizontal="right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8" fillId="2" borderId="70" xfId="0" applyFont="1" applyFill="1" applyBorder="1" applyAlignment="1">
      <alignment vertical="center"/>
    </xf>
    <xf numFmtId="0" fontId="27" fillId="2" borderId="45" xfId="0" applyFont="1" applyFill="1" applyBorder="1" applyAlignment="1">
      <alignment horizontal="center" vertical="center"/>
    </xf>
    <xf numFmtId="0" fontId="27" fillId="2" borderId="36" xfId="0" applyFont="1" applyFill="1" applyBorder="1" applyAlignment="1">
      <alignment horizontal="center" vertical="center"/>
    </xf>
    <xf numFmtId="0" fontId="27" fillId="2" borderId="34" xfId="0" applyFont="1" applyFill="1" applyBorder="1" applyAlignment="1">
      <alignment horizontal="center" vertical="center"/>
    </xf>
    <xf numFmtId="0" fontId="30" fillId="2" borderId="34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vertical="center"/>
    </xf>
    <xf numFmtId="0" fontId="28" fillId="2" borderId="50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27" fillId="2" borderId="17" xfId="0" applyFont="1" applyFill="1" applyBorder="1" applyAlignment="1">
      <alignment vertical="center"/>
    </xf>
    <xf numFmtId="0" fontId="27" fillId="2" borderId="16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vertical="center"/>
    </xf>
    <xf numFmtId="0" fontId="27" fillId="2" borderId="0" xfId="0" applyFont="1" applyFill="1" applyAlignment="1">
      <alignment vertical="center" wrapText="1"/>
    </xf>
    <xf numFmtId="0" fontId="27" fillId="2" borderId="17" xfId="0" applyFont="1" applyFill="1" applyBorder="1" applyAlignment="1">
      <alignment vertical="center" wrapText="1"/>
    </xf>
    <xf numFmtId="0" fontId="27" fillId="2" borderId="42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vertical="center"/>
    </xf>
    <xf numFmtId="0" fontId="23" fillId="0" borderId="35" xfId="0" applyFont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49" fontId="25" fillId="0" borderId="55" xfId="0" applyNumberFormat="1" applyFont="1" applyBorder="1" applyAlignment="1">
      <alignment horizontal="right" vertical="center"/>
    </xf>
    <xf numFmtId="0" fontId="25" fillId="3" borderId="61" xfId="0" applyFont="1" applyFill="1" applyBorder="1" applyAlignment="1">
      <alignment horizontal="center" vertical="center"/>
    </xf>
    <xf numFmtId="0" fontId="25" fillId="3" borderId="62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2" borderId="55" xfId="0" applyFont="1" applyFill="1" applyBorder="1" applyAlignment="1">
      <alignment horizontal="left" vertical="center"/>
    </xf>
    <xf numFmtId="0" fontId="25" fillId="2" borderId="54" xfId="0" applyFont="1" applyFill="1" applyBorder="1" applyAlignment="1">
      <alignment horizontal="left" vertical="center"/>
    </xf>
    <xf numFmtId="0" fontId="16" fillId="2" borderId="54" xfId="0" applyFont="1" applyFill="1" applyBorder="1" applyAlignment="1">
      <alignment vertical="center"/>
    </xf>
    <xf numFmtId="49" fontId="25" fillId="0" borderId="54" xfId="0" applyNumberFormat="1" applyFont="1" applyBorder="1" applyAlignment="1">
      <alignment horizontal="right" vertical="center"/>
    </xf>
    <xf numFmtId="0" fontId="25" fillId="0" borderId="3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5" fillId="3" borderId="39" xfId="0" applyFont="1" applyFill="1" applyBorder="1" applyAlignment="1">
      <alignment horizontal="center" vertical="center"/>
    </xf>
    <xf numFmtId="0" fontId="16" fillId="3" borderId="47" xfId="0" applyFont="1" applyFill="1" applyBorder="1" applyAlignment="1">
      <alignment vertical="center"/>
    </xf>
    <xf numFmtId="0" fontId="16" fillId="4" borderId="39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22" fillId="2" borderId="35" xfId="0" applyFont="1" applyFill="1" applyBorder="1" applyAlignment="1">
      <alignment horizontal="center" vertical="center"/>
    </xf>
    <xf numFmtId="0" fontId="22" fillId="2" borderId="45" xfId="0" applyFont="1" applyFill="1" applyBorder="1" applyAlignment="1">
      <alignment horizontal="center" vertical="center"/>
    </xf>
    <xf numFmtId="0" fontId="22" fillId="2" borderId="36" xfId="0" applyFont="1" applyFill="1" applyBorder="1" applyAlignment="1">
      <alignment horizontal="center" vertical="center"/>
    </xf>
    <xf numFmtId="0" fontId="25" fillId="2" borderId="54" xfId="0" applyFont="1" applyFill="1" applyBorder="1" applyAlignment="1">
      <alignment horizontal="left" vertical="center" wrapText="1"/>
    </xf>
    <xf numFmtId="0" fontId="25" fillId="4" borderId="39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/>
    </xf>
    <xf numFmtId="49" fontId="23" fillId="2" borderId="25" xfId="0" applyNumberFormat="1" applyFont="1" applyFill="1" applyBorder="1" applyAlignment="1">
      <alignment horizontal="right" vertical="center"/>
    </xf>
    <xf numFmtId="0" fontId="25" fillId="0" borderId="0" xfId="0" applyFont="1"/>
    <xf numFmtId="0" fontId="32" fillId="0" borderId="0" xfId="0" applyFont="1"/>
    <xf numFmtId="49" fontId="14" fillId="0" borderId="0" xfId="0" applyNumberFormat="1" applyFont="1"/>
    <xf numFmtId="0" fontId="14" fillId="0" borderId="0" xfId="0" applyFont="1"/>
    <xf numFmtId="49" fontId="33" fillId="0" borderId="0" xfId="0" applyNumberFormat="1" applyFont="1"/>
    <xf numFmtId="49" fontId="14" fillId="0" borderId="3" xfId="0" applyNumberFormat="1" applyFont="1" applyBorder="1"/>
    <xf numFmtId="49" fontId="14" fillId="0" borderId="0" xfId="0" applyNumberFormat="1" applyFont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34" fillId="0" borderId="3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/>
    </xf>
    <xf numFmtId="0" fontId="34" fillId="0" borderId="0" xfId="0" applyFont="1"/>
    <xf numFmtId="49" fontId="34" fillId="0" borderId="0" xfId="0" applyNumberFormat="1" applyFont="1"/>
    <xf numFmtId="49" fontId="34" fillId="0" borderId="0" xfId="0" applyNumberFormat="1" applyFont="1" applyAlignment="1">
      <alignment horizontal="center"/>
    </xf>
    <xf numFmtId="0" fontId="16" fillId="0" borderId="39" xfId="0" applyFont="1" applyBorder="1" applyAlignment="1">
      <alignment horizontal="center" vertical="center" wrapText="1"/>
    </xf>
    <xf numFmtId="0" fontId="31" fillId="0" borderId="0" xfId="0" applyFont="1"/>
    <xf numFmtId="0" fontId="21" fillId="0" borderId="0" xfId="0" applyFont="1" applyAlignment="1">
      <alignment horizontal="justify" vertical="center"/>
    </xf>
    <xf numFmtId="0" fontId="21" fillId="0" borderId="3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center" vertical="center" wrapText="1"/>
    </xf>
    <xf numFmtId="0" fontId="35" fillId="0" borderId="0" xfId="0" applyFont="1"/>
    <xf numFmtId="49" fontId="22" fillId="2" borderId="47" xfId="0" applyNumberFormat="1" applyFont="1" applyFill="1" applyBorder="1" applyAlignment="1">
      <alignment horizontal="right" vertical="center"/>
    </xf>
    <xf numFmtId="0" fontId="23" fillId="2" borderId="38" xfId="0" applyFont="1" applyFill="1" applyBorder="1" applyAlignment="1">
      <alignment horizontal="left" vertical="center"/>
    </xf>
    <xf numFmtId="0" fontId="23" fillId="2" borderId="14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/>
    </xf>
    <xf numFmtId="0" fontId="23" fillId="2" borderId="5" xfId="0" applyFont="1" applyFill="1" applyBorder="1" applyAlignment="1">
      <alignment horizontal="left" vertical="center" wrapText="1"/>
    </xf>
    <xf numFmtId="49" fontId="23" fillId="2" borderId="64" xfId="0" applyNumberFormat="1" applyFont="1" applyFill="1" applyBorder="1" applyAlignment="1">
      <alignment horizontal="right" vertical="center"/>
    </xf>
    <xf numFmtId="49" fontId="23" fillId="2" borderId="54" xfId="0" applyNumberFormat="1" applyFont="1" applyFill="1" applyBorder="1" applyAlignment="1">
      <alignment horizontal="right" vertical="center"/>
    </xf>
    <xf numFmtId="49" fontId="23" fillId="2" borderId="15" xfId="0" applyNumberFormat="1" applyFont="1" applyFill="1" applyBorder="1" applyAlignment="1">
      <alignment horizontal="right" vertical="center"/>
    </xf>
    <xf numFmtId="49" fontId="23" fillId="2" borderId="55" xfId="0" applyNumberFormat="1" applyFont="1" applyFill="1" applyBorder="1" applyAlignment="1">
      <alignment horizontal="right" vertical="center"/>
    </xf>
    <xf numFmtId="0" fontId="23" fillId="0" borderId="3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4" fillId="8" borderId="40" xfId="0" applyFont="1" applyFill="1" applyBorder="1" applyAlignment="1">
      <alignment horizontal="center" vertical="center"/>
    </xf>
    <xf numFmtId="0" fontId="24" fillId="8" borderId="22" xfId="0" applyFont="1" applyFill="1" applyBorder="1" applyAlignment="1">
      <alignment horizontal="center" vertical="center"/>
    </xf>
    <xf numFmtId="0" fontId="16" fillId="5" borderId="41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 vertical="center"/>
    </xf>
    <xf numFmtId="0" fontId="24" fillId="8" borderId="27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2" borderId="49" xfId="0" applyFont="1" applyFill="1" applyBorder="1" applyAlignment="1">
      <alignment horizontal="center" vertical="center" textRotation="90" wrapText="1"/>
    </xf>
    <xf numFmtId="0" fontId="27" fillId="2" borderId="17" xfId="0" applyFont="1" applyFill="1" applyBorder="1" applyAlignment="1">
      <alignment horizontal="center" vertical="center" textRotation="90" wrapText="1"/>
    </xf>
    <xf numFmtId="0" fontId="23" fillId="2" borderId="53" xfId="0" applyFont="1" applyFill="1" applyBorder="1" applyAlignment="1">
      <alignment horizontal="center" vertical="center"/>
    </xf>
    <xf numFmtId="0" fontId="23" fillId="2" borderId="66" xfId="0" applyFont="1" applyFill="1" applyBorder="1" applyAlignment="1">
      <alignment horizontal="center" vertical="center"/>
    </xf>
    <xf numFmtId="0" fontId="23" fillId="2" borderId="61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horizontal="left" vertical="center" wrapText="1"/>
    </xf>
    <xf numFmtId="0" fontId="23" fillId="6" borderId="61" xfId="0" applyFont="1" applyFill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0" fontId="22" fillId="2" borderId="47" xfId="0" applyFont="1" applyFill="1" applyBorder="1" applyAlignment="1">
      <alignment horizontal="left" vertical="center"/>
    </xf>
    <xf numFmtId="0" fontId="23" fillId="2" borderId="49" xfId="0" applyFont="1" applyFill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0" fillId="7" borderId="23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left" vertical="center"/>
    </xf>
    <xf numFmtId="0" fontId="23" fillId="2" borderId="60" xfId="0" applyFont="1" applyFill="1" applyBorder="1" applyAlignment="1">
      <alignment horizontal="left" vertical="center" wrapText="1"/>
    </xf>
    <xf numFmtId="0" fontId="23" fillId="0" borderId="19" xfId="0" applyFont="1" applyBorder="1" applyAlignment="1">
      <alignment horizontal="center" vertical="center"/>
    </xf>
    <xf numFmtId="0" fontId="22" fillId="6" borderId="23" xfId="0" applyFont="1" applyFill="1" applyBorder="1" applyAlignment="1">
      <alignment horizontal="center" vertical="center"/>
    </xf>
    <xf numFmtId="49" fontId="23" fillId="2" borderId="9" xfId="0" applyNumberFormat="1" applyFont="1" applyFill="1" applyBorder="1" applyAlignment="1">
      <alignment horizontal="right" vertical="center"/>
    </xf>
    <xf numFmtId="0" fontId="22" fillId="2" borderId="13" xfId="0" applyFont="1" applyFill="1" applyBorder="1" applyAlignment="1">
      <alignment horizontal="center" vertical="center"/>
    </xf>
    <xf numFmtId="0" fontId="22" fillId="2" borderId="43" xfId="0" applyFont="1" applyFill="1" applyBorder="1" applyAlignment="1">
      <alignment horizontal="left" vertical="center"/>
    </xf>
    <xf numFmtId="0" fontId="22" fillId="2" borderId="65" xfId="0" applyFont="1" applyFill="1" applyBorder="1" applyAlignment="1">
      <alignment horizontal="left" vertical="center" wrapText="1"/>
    </xf>
    <xf numFmtId="49" fontId="22" fillId="2" borderId="64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0" fillId="0" borderId="0" xfId="0" applyFont="1"/>
    <xf numFmtId="0" fontId="38" fillId="0" borderId="37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10" fillId="0" borderId="32" xfId="0" applyFont="1" applyBorder="1" applyAlignment="1">
      <alignment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16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24" fillId="8" borderId="23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left" vertical="center" wrapText="1"/>
    </xf>
    <xf numFmtId="0" fontId="23" fillId="2" borderId="34" xfId="0" applyFont="1" applyFill="1" applyBorder="1" applyAlignment="1">
      <alignment horizontal="left" vertical="center"/>
    </xf>
    <xf numFmtId="0" fontId="23" fillId="2" borderId="36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3" fillId="2" borderId="62" xfId="0" applyFont="1" applyFill="1" applyBorder="1" applyAlignment="1">
      <alignment horizontal="left" vertical="center" wrapText="1"/>
    </xf>
    <xf numFmtId="0" fontId="22" fillId="2" borderId="23" xfId="0" applyFont="1" applyFill="1" applyBorder="1" applyAlignment="1">
      <alignment horizontal="left" vertical="center" wrapText="1"/>
    </xf>
    <xf numFmtId="0" fontId="23" fillId="2" borderId="39" xfId="0" applyFont="1" applyFill="1" applyBorder="1" applyAlignment="1">
      <alignment horizontal="left" vertical="center" wrapText="1"/>
    </xf>
    <xf numFmtId="0" fontId="23" fillId="2" borderId="20" xfId="0" applyFont="1" applyFill="1" applyBorder="1" applyAlignment="1">
      <alignment horizontal="left" vertical="center" wrapText="1"/>
    </xf>
    <xf numFmtId="49" fontId="16" fillId="0" borderId="32" xfId="1" applyNumberFormat="1" applyFont="1" applyFill="1" applyBorder="1" applyAlignment="1" applyProtection="1">
      <alignment horizontal="center" vertical="center"/>
    </xf>
    <xf numFmtId="49" fontId="16" fillId="0" borderId="4" xfId="1" applyNumberFormat="1" applyFont="1" applyFill="1" applyBorder="1" applyAlignment="1" applyProtection="1">
      <alignment horizontal="center" vertical="center"/>
    </xf>
    <xf numFmtId="49" fontId="16" fillId="0" borderId="58" xfId="1" applyNumberFormat="1" applyFont="1" applyFill="1" applyBorder="1" applyAlignment="1" applyProtection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58" xfId="0" applyFont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58" xfId="0" applyNumberFormat="1" applyFont="1" applyBorder="1" applyAlignment="1">
      <alignment horizontal="center" vertical="center"/>
    </xf>
    <xf numFmtId="49" fontId="16" fillId="0" borderId="35" xfId="1" applyNumberFormat="1" applyFont="1" applyFill="1" applyBorder="1" applyAlignment="1" applyProtection="1">
      <alignment horizontal="center" vertical="center"/>
    </xf>
    <xf numFmtId="49" fontId="16" fillId="0" borderId="3" xfId="1" applyNumberFormat="1" applyFont="1" applyFill="1" applyBorder="1" applyAlignment="1" applyProtection="1">
      <alignment horizontal="center" vertical="center"/>
    </xf>
    <xf numFmtId="49" fontId="16" fillId="0" borderId="37" xfId="1" applyNumberFormat="1" applyFont="1" applyFill="1" applyBorder="1" applyAlignment="1" applyProtection="1">
      <alignment horizontal="center" vertical="center"/>
    </xf>
    <xf numFmtId="49" fontId="16" fillId="0" borderId="33" xfId="1" applyNumberFormat="1" applyFont="1" applyFill="1" applyBorder="1" applyAlignment="1" applyProtection="1">
      <alignment horizontal="center" vertical="center"/>
    </xf>
    <xf numFmtId="49" fontId="16" fillId="0" borderId="66" xfId="1" applyNumberFormat="1" applyFont="1" applyFill="1" applyBorder="1" applyAlignment="1" applyProtection="1">
      <alignment horizontal="center" vertical="center"/>
    </xf>
    <xf numFmtId="49" fontId="16" fillId="0" borderId="68" xfId="1" applyNumberFormat="1" applyFont="1" applyFill="1" applyBorder="1" applyAlignment="1" applyProtection="1">
      <alignment horizontal="center" vertical="center"/>
    </xf>
    <xf numFmtId="49" fontId="16" fillId="0" borderId="52" xfId="0" applyNumberFormat="1" applyFont="1" applyBorder="1" applyAlignment="1">
      <alignment horizontal="center" vertical="center"/>
    </xf>
    <xf numFmtId="49" fontId="16" fillId="0" borderId="53" xfId="0" applyNumberFormat="1" applyFont="1" applyBorder="1" applyAlignment="1">
      <alignment horizontal="center" vertical="center"/>
    </xf>
    <xf numFmtId="49" fontId="16" fillId="0" borderId="57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49" fontId="15" fillId="0" borderId="50" xfId="0" applyNumberFormat="1" applyFont="1" applyBorder="1" applyAlignment="1" applyProtection="1">
      <alignment horizontal="center" vertical="center"/>
      <protection hidden="1"/>
    </xf>
    <xf numFmtId="49" fontId="15" fillId="0" borderId="0" xfId="0" applyNumberFormat="1" applyFont="1" applyBorder="1" applyAlignment="1" applyProtection="1">
      <alignment horizontal="center" vertical="center"/>
      <protection hidden="1"/>
    </xf>
    <xf numFmtId="49" fontId="15" fillId="0" borderId="17" xfId="0" applyNumberFormat="1" applyFont="1" applyBorder="1" applyAlignment="1" applyProtection="1">
      <alignment horizontal="center" vertical="center"/>
      <protection hidden="1"/>
    </xf>
    <xf numFmtId="49" fontId="25" fillId="0" borderId="34" xfId="0" applyNumberFormat="1" applyFont="1" applyBorder="1" applyAlignment="1" applyProtection="1">
      <alignment horizontal="center" vertical="center"/>
      <protection hidden="1"/>
    </xf>
    <xf numFmtId="49" fontId="25" fillId="0" borderId="11" xfId="0" applyNumberFormat="1" applyFont="1" applyBorder="1" applyAlignment="1" applyProtection="1">
      <alignment horizontal="center" vertical="center"/>
      <protection hidden="1"/>
    </xf>
    <xf numFmtId="49" fontId="25" fillId="0" borderId="19" xfId="0" applyNumberFormat="1" applyFont="1" applyBorder="1" applyAlignment="1" applyProtection="1">
      <alignment horizontal="center" vertical="center"/>
      <protection hidden="1"/>
    </xf>
    <xf numFmtId="49" fontId="16" fillId="0" borderId="52" xfId="1" applyNumberFormat="1" applyFont="1" applyFill="1" applyBorder="1" applyAlignment="1" applyProtection="1">
      <alignment horizontal="center" vertical="center"/>
    </xf>
    <xf numFmtId="49" fontId="16" fillId="0" borderId="53" xfId="1" applyNumberFormat="1" applyFont="1" applyFill="1" applyBorder="1" applyAlignment="1" applyProtection="1">
      <alignment horizontal="center" vertical="center"/>
    </xf>
    <xf numFmtId="49" fontId="16" fillId="0" borderId="57" xfId="1" applyNumberFormat="1" applyFont="1" applyFill="1" applyBorder="1" applyAlignment="1" applyProtection="1">
      <alignment horizontal="center" vertical="center"/>
    </xf>
    <xf numFmtId="49" fontId="18" fillId="0" borderId="32" xfId="1" applyNumberFormat="1" applyFont="1" applyFill="1" applyBorder="1" applyAlignment="1" applyProtection="1">
      <alignment horizontal="center" vertical="center" wrapText="1"/>
    </xf>
    <xf numFmtId="49" fontId="18" fillId="0" borderId="4" xfId="1" applyNumberFormat="1" applyFont="1" applyFill="1" applyBorder="1" applyAlignment="1" applyProtection="1">
      <alignment horizontal="center" vertical="center" wrapText="1"/>
    </xf>
    <xf numFmtId="49" fontId="18" fillId="0" borderId="58" xfId="1" applyNumberFormat="1" applyFont="1" applyFill="1" applyBorder="1" applyAlignment="1" applyProtection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49" fontId="16" fillId="0" borderId="37" xfId="0" applyNumberFormat="1" applyFont="1" applyBorder="1" applyAlignment="1">
      <alignment horizontal="center" vertical="center"/>
    </xf>
    <xf numFmtId="49" fontId="16" fillId="0" borderId="32" xfId="1" applyNumberFormat="1" applyFont="1" applyFill="1" applyBorder="1" applyAlignment="1" applyProtection="1">
      <alignment vertical="center"/>
    </xf>
    <xf numFmtId="0" fontId="31" fillId="0" borderId="4" xfId="0" applyFont="1" applyBorder="1" applyAlignment="1">
      <alignment vertical="center"/>
    </xf>
    <xf numFmtId="0" fontId="31" fillId="0" borderId="58" xfId="0" applyFont="1" applyBorder="1" applyAlignment="1">
      <alignment vertical="center"/>
    </xf>
    <xf numFmtId="49" fontId="2" fillId="0" borderId="3" xfId="0" applyNumberFormat="1" applyFont="1" applyBorder="1" applyAlignment="1" applyProtection="1">
      <alignment horizontal="center" vertical="center" textRotation="90"/>
      <protection hidden="1"/>
    </xf>
    <xf numFmtId="49" fontId="2" fillId="0" borderId="12" xfId="0" applyNumberFormat="1" applyFont="1" applyBorder="1" applyAlignment="1" applyProtection="1">
      <alignment horizontal="center" vertical="center" textRotation="90"/>
      <protection hidden="1"/>
    </xf>
    <xf numFmtId="49" fontId="15" fillId="0" borderId="34" xfId="0" applyNumberFormat="1" applyFont="1" applyBorder="1" applyAlignment="1" applyProtection="1">
      <alignment horizontal="center" vertical="center"/>
      <protection hidden="1"/>
    </xf>
    <xf numFmtId="49" fontId="15" fillId="0" borderId="11" xfId="0" applyNumberFormat="1" applyFont="1" applyBorder="1" applyAlignment="1" applyProtection="1">
      <alignment horizontal="center" vertical="center"/>
      <protection hidden="1"/>
    </xf>
    <xf numFmtId="49" fontId="15" fillId="0" borderId="19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 textRotation="90"/>
      <protection hidden="1"/>
    </xf>
    <xf numFmtId="49" fontId="2" fillId="0" borderId="13" xfId="0" applyNumberFormat="1" applyFont="1" applyBorder="1" applyAlignment="1" applyProtection="1">
      <alignment horizontal="center" vertical="center" textRotation="90"/>
      <protection hidden="1"/>
    </xf>
    <xf numFmtId="49" fontId="2" fillId="0" borderId="35" xfId="0" applyNumberFormat="1" applyFont="1" applyBorder="1" applyAlignment="1" applyProtection="1">
      <alignment horizontal="center" vertical="center"/>
      <protection hidden="1"/>
    </xf>
    <xf numFmtId="49" fontId="2" fillId="0" borderId="36" xfId="0" applyNumberFormat="1" applyFont="1" applyBorder="1" applyAlignment="1" applyProtection="1">
      <alignment horizontal="center" vertical="center"/>
      <protection hidden="1"/>
    </xf>
    <xf numFmtId="49" fontId="2" fillId="0" borderId="32" xfId="0" applyNumberFormat="1" applyFont="1" applyBorder="1" applyAlignment="1" applyProtection="1">
      <alignment horizontal="center" vertical="center" textRotation="90"/>
      <protection hidden="1"/>
    </xf>
    <xf numFmtId="49" fontId="2" fillId="0" borderId="4" xfId="0" applyNumberFormat="1" applyFont="1" applyBorder="1" applyAlignment="1" applyProtection="1">
      <alignment horizontal="center" vertical="center" textRotation="90"/>
      <protection hidden="1"/>
    </xf>
    <xf numFmtId="49" fontId="2" fillId="0" borderId="69" xfId="0" applyNumberFormat="1" applyFont="1" applyBorder="1" applyAlignment="1" applyProtection="1">
      <alignment horizontal="center" vertical="center"/>
      <protection hidden="1"/>
    </xf>
    <xf numFmtId="49" fontId="2" fillId="0" borderId="65" xfId="0" applyNumberFormat="1" applyFont="1" applyBorder="1" applyAlignment="1" applyProtection="1">
      <alignment horizontal="center" vertical="center"/>
      <protection hidden="1"/>
    </xf>
    <xf numFmtId="49" fontId="2" fillId="0" borderId="45" xfId="0" applyNumberFormat="1" applyFont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>
      <alignment horizontal="center"/>
    </xf>
    <xf numFmtId="49" fontId="9" fillId="0" borderId="48" xfId="0" applyNumberFormat="1" applyFont="1" applyBorder="1" applyAlignment="1" applyProtection="1">
      <alignment horizontal="center" vertical="center" textRotation="90"/>
      <protection hidden="1"/>
    </xf>
    <xf numFmtId="49" fontId="9" fillId="0" borderId="49" xfId="0" applyNumberFormat="1" applyFont="1" applyBorder="1" applyAlignment="1" applyProtection="1">
      <alignment horizontal="center" vertical="center" textRotation="90"/>
      <protection hidden="1"/>
    </xf>
    <xf numFmtId="49" fontId="9" fillId="0" borderId="38" xfId="0" applyNumberFormat="1" applyFont="1" applyBorder="1" applyAlignment="1" applyProtection="1">
      <alignment horizontal="center" vertical="center" textRotation="90"/>
      <protection hidden="1"/>
    </xf>
    <xf numFmtId="49" fontId="9" fillId="0" borderId="65" xfId="0" applyNumberFormat="1" applyFont="1" applyBorder="1" applyProtection="1">
      <protection hidden="1"/>
    </xf>
    <xf numFmtId="49" fontId="9" fillId="0" borderId="45" xfId="0" applyNumberFormat="1" applyFont="1" applyBorder="1" applyProtection="1">
      <protection hidden="1"/>
    </xf>
    <xf numFmtId="0" fontId="20" fillId="0" borderId="0" xfId="0" applyFont="1" applyAlignment="1">
      <alignment horizontal="left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53" xfId="0" applyFont="1" applyFill="1" applyBorder="1" applyAlignment="1">
      <alignment horizontal="center" textRotation="90" wrapText="1"/>
    </xf>
    <xf numFmtId="0" fontId="28" fillId="2" borderId="57" xfId="0" applyFont="1" applyFill="1" applyBorder="1" applyAlignment="1">
      <alignment horizontal="center" textRotation="90" wrapText="1"/>
    </xf>
    <xf numFmtId="0" fontId="28" fillId="2" borderId="32" xfId="0" applyFont="1" applyFill="1" applyBorder="1" applyAlignment="1">
      <alignment horizontal="center" textRotation="90" wrapText="1"/>
    </xf>
    <xf numFmtId="0" fontId="28" fillId="2" borderId="4" xfId="0" applyFont="1" applyFill="1" applyBorder="1" applyAlignment="1">
      <alignment horizontal="center" textRotation="90" wrapText="1"/>
    </xf>
    <xf numFmtId="0" fontId="28" fillId="2" borderId="58" xfId="0" applyFont="1" applyFill="1" applyBorder="1" applyAlignment="1">
      <alignment horizontal="center" textRotation="90" wrapText="1"/>
    </xf>
    <xf numFmtId="0" fontId="28" fillId="2" borderId="69" xfId="0" applyFont="1" applyFill="1" applyBorder="1" applyAlignment="1">
      <alignment horizontal="center" vertical="center" wrapText="1"/>
    </xf>
    <xf numFmtId="0" fontId="28" fillId="2" borderId="6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wrapText="1"/>
    </xf>
    <xf numFmtId="0" fontId="29" fillId="2" borderId="8" xfId="0" applyFont="1" applyFill="1" applyBorder="1" applyAlignment="1">
      <alignment horizontal="center" wrapText="1"/>
    </xf>
    <xf numFmtId="0" fontId="27" fillId="2" borderId="61" xfId="0" applyFont="1" applyFill="1" applyBorder="1" applyAlignment="1">
      <alignment horizontal="center" vertical="center" textRotation="90" wrapText="1"/>
    </xf>
    <xf numFmtId="0" fontId="27" fillId="2" borderId="67" xfId="0" applyFont="1" applyFill="1" applyBorder="1" applyAlignment="1">
      <alignment horizontal="center" vertical="center" textRotation="90" wrapText="1"/>
    </xf>
    <xf numFmtId="0" fontId="27" fillId="2" borderId="62" xfId="0" applyFont="1" applyFill="1" applyBorder="1" applyAlignment="1">
      <alignment horizontal="center" vertical="center" textRotation="90" wrapText="1"/>
    </xf>
    <xf numFmtId="0" fontId="27" fillId="2" borderId="68" xfId="0" applyFont="1" applyFill="1" applyBorder="1" applyAlignment="1">
      <alignment horizontal="center" vertical="center" textRotation="90" wrapText="1"/>
    </xf>
    <xf numFmtId="0" fontId="28" fillId="2" borderId="43" xfId="0" applyFont="1" applyFill="1" applyBorder="1" applyAlignment="1">
      <alignment horizontal="center" vertical="center"/>
    </xf>
    <xf numFmtId="0" fontId="28" fillId="2" borderId="3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28" fillId="2" borderId="6" xfId="0" applyFont="1" applyFill="1" applyBorder="1" applyAlignment="1">
      <alignment horizontal="center" vertical="center" textRotation="90" wrapText="1"/>
    </xf>
    <xf numFmtId="0" fontId="28" fillId="2" borderId="50" xfId="0" applyFont="1" applyFill="1" applyBorder="1" applyAlignment="1">
      <alignment horizontal="center" vertical="center" textRotation="90" wrapText="1"/>
    </xf>
    <xf numFmtId="0" fontId="28" fillId="2" borderId="56" xfId="0" applyFont="1" applyFill="1" applyBorder="1" applyAlignment="1">
      <alignment horizontal="center" vertical="center" textRotation="90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49" fontId="28" fillId="2" borderId="24" xfId="0" applyNumberFormat="1" applyFont="1" applyFill="1" applyBorder="1" applyAlignment="1">
      <alignment horizontal="center" vertical="center" textRotation="90" wrapText="1"/>
    </xf>
    <xf numFmtId="49" fontId="28" fillId="2" borderId="25" xfId="0" applyNumberFormat="1" applyFont="1" applyFill="1" applyBorder="1" applyAlignment="1">
      <alignment horizontal="center" vertical="center" textRotation="90" wrapText="1"/>
    </xf>
    <xf numFmtId="49" fontId="28" fillId="2" borderId="26" xfId="0" applyNumberFormat="1" applyFont="1" applyFill="1" applyBorder="1" applyAlignment="1">
      <alignment horizontal="center" vertical="center" textRotation="90" wrapText="1"/>
    </xf>
    <xf numFmtId="0" fontId="28" fillId="2" borderId="40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textRotation="90" wrapText="1"/>
    </xf>
    <xf numFmtId="0" fontId="28" fillId="2" borderId="2" xfId="0" applyFont="1" applyFill="1" applyBorder="1" applyAlignment="1">
      <alignment horizontal="center" textRotation="90" wrapText="1"/>
    </xf>
    <xf numFmtId="0" fontId="22" fillId="2" borderId="9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0" fontId="26" fillId="2" borderId="51" xfId="0" applyFont="1" applyFill="1" applyBorder="1" applyAlignment="1">
      <alignment horizontal="left" vertical="center"/>
    </xf>
    <xf numFmtId="0" fontId="26" fillId="2" borderId="30" xfId="0" applyFont="1" applyFill="1" applyBorder="1" applyAlignment="1">
      <alignment horizontal="left" vertical="center"/>
    </xf>
    <xf numFmtId="0" fontId="27" fillId="2" borderId="11" xfId="0" applyFont="1" applyFill="1" applyBorder="1" applyAlignment="1">
      <alignment horizontal="left" vertical="center" wrapText="1"/>
    </xf>
    <xf numFmtId="0" fontId="27" fillId="2" borderId="16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4" xfId="0" applyFont="1" applyFill="1" applyBorder="1" applyAlignment="1">
      <alignment horizontal="left" vertical="center"/>
    </xf>
    <xf numFmtId="0" fontId="27" fillId="2" borderId="45" xfId="0" applyFont="1" applyFill="1" applyBorder="1" applyAlignment="1">
      <alignment horizontal="left" vertical="center"/>
    </xf>
    <xf numFmtId="0" fontId="27" fillId="2" borderId="35" xfId="0" applyFont="1" applyFill="1" applyBorder="1" applyAlignment="1">
      <alignment horizontal="left" vertical="center"/>
    </xf>
    <xf numFmtId="0" fontId="27" fillId="2" borderId="11" xfId="0" applyFont="1" applyFill="1" applyBorder="1" applyAlignment="1">
      <alignment horizontal="left" vertical="center"/>
    </xf>
    <xf numFmtId="0" fontId="27" fillId="2" borderId="16" xfId="0" applyFont="1" applyFill="1" applyBorder="1" applyAlignment="1">
      <alignment horizontal="left" vertical="center"/>
    </xf>
    <xf numFmtId="0" fontId="27" fillId="2" borderId="3" xfId="0" applyFont="1" applyFill="1" applyBorder="1" applyAlignment="1">
      <alignment horizontal="left" vertical="center"/>
    </xf>
    <xf numFmtId="0" fontId="27" fillId="2" borderId="19" xfId="0" applyFont="1" applyFill="1" applyBorder="1" applyAlignment="1">
      <alignment horizontal="left" vertical="center"/>
    </xf>
    <xf numFmtId="0" fontId="27" fillId="2" borderId="42" xfId="0" applyFont="1" applyFill="1" applyBorder="1" applyAlignment="1">
      <alignment horizontal="left" vertical="center"/>
    </xf>
    <xf numFmtId="0" fontId="27" fillId="2" borderId="37" xfId="0" applyFont="1" applyFill="1" applyBorder="1" applyAlignment="1">
      <alignment horizontal="left" vertical="center"/>
    </xf>
    <xf numFmtId="0" fontId="28" fillId="2" borderId="50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17" xfId="0" applyFont="1" applyFill="1" applyBorder="1" applyAlignment="1">
      <alignment horizontal="left" vertical="center" wrapText="1"/>
    </xf>
    <xf numFmtId="0" fontId="27" fillId="2" borderId="50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17" xfId="0" applyFont="1" applyFill="1" applyBorder="1" applyAlignment="1">
      <alignment horizontal="left" vertical="center" wrapText="1"/>
    </xf>
    <xf numFmtId="0" fontId="27" fillId="2" borderId="56" xfId="0" applyFont="1" applyFill="1" applyBorder="1" applyAlignment="1">
      <alignment horizontal="left" vertical="center" wrapText="1"/>
    </xf>
    <xf numFmtId="0" fontId="27" fillId="2" borderId="71" xfId="0" applyFont="1" applyFill="1" applyBorder="1" applyAlignment="1">
      <alignment horizontal="left" vertical="center" wrapText="1"/>
    </xf>
    <xf numFmtId="0" fontId="27" fillId="2" borderId="28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textRotation="90"/>
    </xf>
    <xf numFmtId="0" fontId="28" fillId="2" borderId="50" xfId="0" applyFont="1" applyFill="1" applyBorder="1" applyAlignment="1">
      <alignment horizontal="center" vertical="center" textRotation="90"/>
    </xf>
    <xf numFmtId="0" fontId="28" fillId="2" borderId="56" xfId="0" applyFont="1" applyFill="1" applyBorder="1" applyAlignment="1">
      <alignment horizontal="center" vertical="center" textRotation="90"/>
    </xf>
    <xf numFmtId="49" fontId="25" fillId="0" borderId="55" xfId="0" applyNumberFormat="1" applyFont="1" applyBorder="1" applyAlignment="1">
      <alignment horizontal="right" vertical="center"/>
    </xf>
    <xf numFmtId="49" fontId="25" fillId="0" borderId="54" xfId="0" applyNumberFormat="1" applyFont="1" applyBorder="1" applyAlignment="1">
      <alignment horizontal="right" vertical="center"/>
    </xf>
    <xf numFmtId="49" fontId="23" fillId="2" borderId="24" xfId="0" applyNumberFormat="1" applyFont="1" applyFill="1" applyBorder="1" applyAlignment="1">
      <alignment horizontal="right" vertical="center"/>
    </xf>
    <xf numFmtId="49" fontId="23" fillId="2" borderId="25" xfId="0" applyNumberFormat="1" applyFont="1" applyFill="1" applyBorder="1" applyAlignment="1">
      <alignment horizontal="right" vertical="center"/>
    </xf>
    <xf numFmtId="49" fontId="23" fillId="2" borderId="26" xfId="0" applyNumberFormat="1" applyFont="1" applyFill="1" applyBorder="1" applyAlignment="1">
      <alignment horizontal="right" vertical="center"/>
    </xf>
    <xf numFmtId="49" fontId="23" fillId="2" borderId="55" xfId="0" applyNumberFormat="1" applyFont="1" applyFill="1" applyBorder="1" applyAlignment="1">
      <alignment horizontal="right" vertical="center"/>
    </xf>
    <xf numFmtId="49" fontId="23" fillId="2" borderId="54" xfId="0" applyNumberFormat="1" applyFont="1" applyFill="1" applyBorder="1" applyAlignment="1">
      <alignment horizontal="right" vertical="center"/>
    </xf>
    <xf numFmtId="0" fontId="15" fillId="0" borderId="61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49" fontId="20" fillId="0" borderId="32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37" fillId="0" borderId="69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6" fillId="0" borderId="29" xfId="0" applyFont="1" applyBorder="1" applyAlignment="1">
      <alignment horizontal="right" vertical="center"/>
    </xf>
    <xf numFmtId="0" fontId="36" fillId="0" borderId="63" xfId="0" applyFont="1" applyBorder="1" applyAlignment="1">
      <alignment horizontal="right" vertical="center"/>
    </xf>
    <xf numFmtId="0" fontId="36" fillId="0" borderId="40" xfId="0" applyFont="1" applyBorder="1" applyAlignment="1">
      <alignment horizontal="right" vertical="center"/>
    </xf>
    <xf numFmtId="0" fontId="37" fillId="0" borderId="34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23" fillId="6" borderId="33" xfId="0" applyFont="1" applyFill="1" applyBorder="1" applyAlignment="1">
      <alignment horizontal="center" vertical="center"/>
    </xf>
    <xf numFmtId="0" fontId="23" fillId="6" borderId="66" xfId="0" applyFont="1" applyFill="1" applyBorder="1" applyAlignment="1">
      <alignment horizontal="center" vertical="center"/>
    </xf>
    <xf numFmtId="0" fontId="23" fillId="6" borderId="68" xfId="0" applyFont="1" applyFill="1" applyBorder="1" applyAlignment="1">
      <alignment horizontal="center" vertical="center"/>
    </xf>
    <xf numFmtId="0" fontId="23" fillId="6" borderId="61" xfId="0" applyFont="1" applyFill="1" applyBorder="1" applyAlignment="1">
      <alignment horizontal="center" vertical="center"/>
    </xf>
    <xf numFmtId="0" fontId="23" fillId="6" borderId="38" xfId="0" applyFont="1" applyFill="1" applyBorder="1" applyAlignment="1">
      <alignment horizontal="center" vertical="center"/>
    </xf>
    <xf numFmtId="49" fontId="23" fillId="2" borderId="7" xfId="0" applyNumberFormat="1" applyFont="1" applyFill="1" applyBorder="1" applyAlignment="1">
      <alignment horizontal="right" vertical="center"/>
    </xf>
    <xf numFmtId="49" fontId="23" fillId="2" borderId="17" xfId="0" applyNumberFormat="1" applyFont="1" applyFill="1" applyBorder="1" applyAlignment="1">
      <alignment horizontal="right" vertical="center"/>
    </xf>
    <xf numFmtId="0" fontId="27" fillId="2" borderId="29" xfId="0" applyFont="1" applyFill="1" applyBorder="1" applyAlignment="1">
      <alignment horizontal="center" vertical="center" wrapText="1"/>
    </xf>
    <xf numFmtId="0" fontId="27" fillId="2" borderId="63" xfId="0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5" fillId="5" borderId="62" xfId="0" applyFont="1" applyFill="1" applyBorder="1" applyAlignment="1">
      <alignment horizontal="center" vertical="center"/>
    </xf>
    <xf numFmtId="0" fontId="25" fillId="5" borderId="39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26"/>
  <sheetViews>
    <sheetView topLeftCell="A7" zoomScale="86" zoomScaleNormal="86" workbookViewId="0">
      <selection sqref="A1:XFD27"/>
    </sheetView>
  </sheetViews>
  <sheetFormatPr defaultColWidth="2.85546875" defaultRowHeight="15" x14ac:dyDescent="0.25"/>
  <cols>
    <col min="2" max="54" width="3.28515625" style="3" customWidth="1"/>
  </cols>
  <sheetData>
    <row r="1" spans="2:54" ht="18.75" x14ac:dyDescent="0.3">
      <c r="B1" s="335" t="s">
        <v>83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</row>
    <row r="2" spans="2:54" ht="15.75" thickBot="1" x14ac:dyDescent="0.3"/>
    <row r="3" spans="2:54" s="1" customFormat="1" x14ac:dyDescent="0.25">
      <c r="B3" s="336" t="s">
        <v>84</v>
      </c>
      <c r="C3" s="332" t="s">
        <v>85</v>
      </c>
      <c r="D3" s="339"/>
      <c r="E3" s="339"/>
      <c r="F3" s="340"/>
      <c r="G3" s="330" t="s">
        <v>86</v>
      </c>
      <c r="H3" s="328" t="s">
        <v>87</v>
      </c>
      <c r="I3" s="328"/>
      <c r="J3" s="328"/>
      <c r="K3" s="330" t="s">
        <v>88</v>
      </c>
      <c r="L3" s="332" t="s">
        <v>89</v>
      </c>
      <c r="M3" s="333"/>
      <c r="N3" s="333"/>
      <c r="O3" s="334"/>
      <c r="P3" s="328" t="s">
        <v>90</v>
      </c>
      <c r="Q3" s="328"/>
      <c r="R3" s="328"/>
      <c r="S3" s="328"/>
      <c r="T3" s="330" t="s">
        <v>91</v>
      </c>
      <c r="U3" s="328" t="s">
        <v>92</v>
      </c>
      <c r="V3" s="328"/>
      <c r="W3" s="328"/>
      <c r="X3" s="330" t="s">
        <v>93</v>
      </c>
      <c r="Y3" s="328" t="s">
        <v>94</v>
      </c>
      <c r="Z3" s="328"/>
      <c r="AA3" s="328"/>
      <c r="AB3" s="330" t="s">
        <v>95</v>
      </c>
      <c r="AC3" s="328" t="s">
        <v>96</v>
      </c>
      <c r="AD3" s="328"/>
      <c r="AE3" s="328"/>
      <c r="AF3" s="328"/>
      <c r="AG3" s="330" t="s">
        <v>97</v>
      </c>
      <c r="AH3" s="328" t="s">
        <v>98</v>
      </c>
      <c r="AI3" s="328"/>
      <c r="AJ3" s="328"/>
      <c r="AK3" s="330" t="s">
        <v>99</v>
      </c>
      <c r="AL3" s="332" t="s">
        <v>100</v>
      </c>
      <c r="AM3" s="333"/>
      <c r="AN3" s="333"/>
      <c r="AO3" s="334"/>
      <c r="AP3" s="328" t="s">
        <v>101</v>
      </c>
      <c r="AQ3" s="328"/>
      <c r="AR3" s="328"/>
      <c r="AS3" s="328"/>
      <c r="AT3" s="330" t="s">
        <v>102</v>
      </c>
      <c r="AU3" s="332" t="s">
        <v>103</v>
      </c>
      <c r="AV3" s="333"/>
      <c r="AW3" s="333"/>
      <c r="AX3" s="330" t="s">
        <v>104</v>
      </c>
      <c r="AY3" s="328" t="s">
        <v>105</v>
      </c>
      <c r="AZ3" s="328"/>
      <c r="BA3" s="328"/>
      <c r="BB3" s="329"/>
    </row>
    <row r="4" spans="2:54" s="1" customFormat="1" x14ac:dyDescent="0.25">
      <c r="B4" s="337"/>
      <c r="C4" s="326" t="s">
        <v>132</v>
      </c>
      <c r="D4" s="326" t="s">
        <v>133</v>
      </c>
      <c r="E4" s="326" t="s">
        <v>106</v>
      </c>
      <c r="F4" s="326" t="s">
        <v>107</v>
      </c>
      <c r="G4" s="331"/>
      <c r="H4" s="326" t="s">
        <v>134</v>
      </c>
      <c r="I4" s="326" t="s">
        <v>108</v>
      </c>
      <c r="J4" s="326" t="s">
        <v>109</v>
      </c>
      <c r="K4" s="331"/>
      <c r="L4" s="326" t="s">
        <v>135</v>
      </c>
      <c r="M4" s="326" t="s">
        <v>136</v>
      </c>
      <c r="N4" s="326" t="s">
        <v>110</v>
      </c>
      <c r="O4" s="326" t="s">
        <v>111</v>
      </c>
      <c r="P4" s="326" t="s">
        <v>132</v>
      </c>
      <c r="Q4" s="326" t="s">
        <v>133</v>
      </c>
      <c r="R4" s="326" t="s">
        <v>106</v>
      </c>
      <c r="S4" s="326" t="s">
        <v>107</v>
      </c>
      <c r="T4" s="331"/>
      <c r="U4" s="326" t="s">
        <v>137</v>
      </c>
      <c r="V4" s="326" t="s">
        <v>138</v>
      </c>
      <c r="W4" s="326" t="s">
        <v>112</v>
      </c>
      <c r="X4" s="331"/>
      <c r="Y4" s="326" t="s">
        <v>139</v>
      </c>
      <c r="Z4" s="326" t="s">
        <v>140</v>
      </c>
      <c r="AA4" s="326" t="s">
        <v>113</v>
      </c>
      <c r="AB4" s="331"/>
      <c r="AC4" s="326" t="s">
        <v>139</v>
      </c>
      <c r="AD4" s="326" t="s">
        <v>140</v>
      </c>
      <c r="AE4" s="326" t="s">
        <v>113</v>
      </c>
      <c r="AF4" s="326" t="s">
        <v>114</v>
      </c>
      <c r="AG4" s="331"/>
      <c r="AH4" s="326" t="s">
        <v>134</v>
      </c>
      <c r="AI4" s="326" t="s">
        <v>108</v>
      </c>
      <c r="AJ4" s="326" t="s">
        <v>109</v>
      </c>
      <c r="AK4" s="331"/>
      <c r="AL4" s="326" t="s">
        <v>141</v>
      </c>
      <c r="AM4" s="326" t="s">
        <v>142</v>
      </c>
      <c r="AN4" s="326" t="s">
        <v>115</v>
      </c>
      <c r="AO4" s="326" t="s">
        <v>116</v>
      </c>
      <c r="AP4" s="326" t="s">
        <v>132</v>
      </c>
      <c r="AQ4" s="326" t="s">
        <v>133</v>
      </c>
      <c r="AR4" s="326" t="s">
        <v>106</v>
      </c>
      <c r="AS4" s="326" t="s">
        <v>107</v>
      </c>
      <c r="AT4" s="331"/>
      <c r="AU4" s="326" t="s">
        <v>134</v>
      </c>
      <c r="AV4" s="326" t="s">
        <v>108</v>
      </c>
      <c r="AW4" s="326" t="s">
        <v>109</v>
      </c>
      <c r="AX4" s="331"/>
      <c r="AY4" s="321" t="s">
        <v>117</v>
      </c>
      <c r="AZ4" s="321" t="s">
        <v>118</v>
      </c>
      <c r="BA4" s="321" t="s">
        <v>119</v>
      </c>
      <c r="BB4" s="322" t="s">
        <v>120</v>
      </c>
    </row>
    <row r="5" spans="2:54" s="1" customFormat="1" ht="49.5" customHeight="1" x14ac:dyDescent="0.25">
      <c r="B5" s="33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7"/>
      <c r="AP5" s="327"/>
      <c r="AQ5" s="327"/>
      <c r="AR5" s="327"/>
      <c r="AS5" s="327"/>
      <c r="AT5" s="327"/>
      <c r="AU5" s="327"/>
      <c r="AV5" s="327"/>
      <c r="AW5" s="327"/>
      <c r="AX5" s="327"/>
      <c r="AY5" s="321"/>
      <c r="AZ5" s="321"/>
      <c r="BA5" s="321"/>
      <c r="BB5" s="322"/>
    </row>
    <row r="6" spans="2:54" s="1" customFormat="1" x14ac:dyDescent="0.25">
      <c r="B6" s="338"/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  <c r="S6" s="2">
        <v>17</v>
      </c>
      <c r="T6" s="2">
        <v>18</v>
      </c>
      <c r="U6" s="2">
        <v>19</v>
      </c>
      <c r="V6" s="2">
        <v>20</v>
      </c>
      <c r="W6" s="2">
        <v>21</v>
      </c>
      <c r="X6" s="2">
        <v>22</v>
      </c>
      <c r="Y6" s="2">
        <v>23</v>
      </c>
      <c r="Z6" s="2">
        <v>24</v>
      </c>
      <c r="AA6" s="2">
        <v>25</v>
      </c>
      <c r="AB6" s="2">
        <v>26</v>
      </c>
      <c r="AC6" s="2">
        <v>27</v>
      </c>
      <c r="AD6" s="2">
        <v>28</v>
      </c>
      <c r="AE6" s="2">
        <v>29</v>
      </c>
      <c r="AF6" s="2">
        <v>30</v>
      </c>
      <c r="AG6" s="2">
        <v>31</v>
      </c>
      <c r="AH6" s="2">
        <v>32</v>
      </c>
      <c r="AI6" s="2">
        <v>33</v>
      </c>
      <c r="AJ6" s="2">
        <v>34</v>
      </c>
      <c r="AK6" s="2">
        <v>35</v>
      </c>
      <c r="AL6" s="2">
        <v>36</v>
      </c>
      <c r="AM6" s="2">
        <v>37</v>
      </c>
      <c r="AN6" s="2">
        <v>38</v>
      </c>
      <c r="AO6" s="2">
        <v>39</v>
      </c>
      <c r="AP6" s="2">
        <v>40</v>
      </c>
      <c r="AQ6" s="2">
        <v>41</v>
      </c>
      <c r="AR6" s="2">
        <v>42</v>
      </c>
      <c r="AS6" s="2">
        <v>43</v>
      </c>
      <c r="AT6" s="2">
        <v>44</v>
      </c>
      <c r="AU6" s="2">
        <v>45</v>
      </c>
      <c r="AV6" s="2">
        <v>46</v>
      </c>
      <c r="AW6" s="2">
        <v>47</v>
      </c>
      <c r="AX6" s="2">
        <v>48</v>
      </c>
      <c r="AY6" s="2">
        <v>49</v>
      </c>
      <c r="AZ6" s="2">
        <v>50</v>
      </c>
      <c r="BA6" s="2">
        <v>51</v>
      </c>
      <c r="BB6" s="5">
        <v>52</v>
      </c>
    </row>
    <row r="7" spans="2:54" s="1" customFormat="1" ht="15.75" thickBot="1" x14ac:dyDescent="0.3">
      <c r="B7" s="6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7"/>
    </row>
    <row r="8" spans="2:54" s="9" customFormat="1" ht="12.75" customHeight="1" x14ac:dyDescent="0.3">
      <c r="B8" s="323" t="s">
        <v>143</v>
      </c>
      <c r="C8" s="292"/>
      <c r="D8" s="292"/>
      <c r="E8" s="292"/>
      <c r="F8" s="292"/>
      <c r="G8" s="284"/>
      <c r="H8" s="284"/>
      <c r="I8" s="292"/>
      <c r="J8" s="284"/>
      <c r="K8" s="284" t="s">
        <v>164</v>
      </c>
      <c r="L8" s="292"/>
      <c r="M8" s="292"/>
      <c r="N8" s="292"/>
      <c r="O8" s="292"/>
      <c r="P8" s="292"/>
      <c r="Q8" s="292"/>
      <c r="R8" s="292"/>
      <c r="S8" s="292"/>
      <c r="T8" s="284" t="s">
        <v>121</v>
      </c>
      <c r="U8" s="284" t="s">
        <v>121</v>
      </c>
      <c r="V8" s="292"/>
      <c r="W8" s="292"/>
      <c r="X8" s="292"/>
      <c r="Y8" s="292"/>
      <c r="Z8" s="292"/>
      <c r="AA8" s="292"/>
      <c r="AB8" s="292" t="s">
        <v>163</v>
      </c>
      <c r="AC8" s="292"/>
      <c r="AD8" s="292"/>
      <c r="AE8" s="292"/>
      <c r="AF8" s="292"/>
      <c r="AG8" s="292"/>
      <c r="AH8" s="292"/>
      <c r="AI8" s="284"/>
      <c r="AJ8" s="284"/>
      <c r="AK8" s="284"/>
      <c r="AL8" s="292"/>
      <c r="AM8" s="284"/>
      <c r="AN8" s="284"/>
      <c r="AO8" s="292"/>
      <c r="AP8" s="292"/>
      <c r="AQ8" s="292"/>
      <c r="AR8" s="292" t="s">
        <v>158</v>
      </c>
      <c r="AS8" s="292" t="s">
        <v>158</v>
      </c>
      <c r="AT8" s="284" t="s">
        <v>121</v>
      </c>
      <c r="AU8" s="284" t="s">
        <v>121</v>
      </c>
      <c r="AV8" s="284" t="s">
        <v>121</v>
      </c>
      <c r="AW8" s="284" t="s">
        <v>121</v>
      </c>
      <c r="AX8" s="292" t="s">
        <v>144</v>
      </c>
      <c r="AY8" s="284" t="s">
        <v>121</v>
      </c>
      <c r="AZ8" s="284" t="s">
        <v>121</v>
      </c>
      <c r="BA8" s="284" t="s">
        <v>121</v>
      </c>
      <c r="BB8" s="295" t="s">
        <v>121</v>
      </c>
    </row>
    <row r="9" spans="2:54" s="9" customFormat="1" ht="12.75" customHeight="1" x14ac:dyDescent="0.3">
      <c r="B9" s="324"/>
      <c r="C9" s="316"/>
      <c r="D9" s="316"/>
      <c r="E9" s="316"/>
      <c r="F9" s="316"/>
      <c r="G9" s="285"/>
      <c r="H9" s="285"/>
      <c r="I9" s="316"/>
      <c r="J9" s="285"/>
      <c r="K9" s="285"/>
      <c r="L9" s="316"/>
      <c r="M9" s="316"/>
      <c r="N9" s="316"/>
      <c r="O9" s="316"/>
      <c r="P9" s="316"/>
      <c r="Q9" s="316"/>
      <c r="R9" s="316"/>
      <c r="S9" s="316"/>
      <c r="T9" s="285"/>
      <c r="U9" s="285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285"/>
      <c r="AJ9" s="285"/>
      <c r="AK9" s="285"/>
      <c r="AL9" s="316"/>
      <c r="AM9" s="285"/>
      <c r="AN9" s="285"/>
      <c r="AO9" s="316"/>
      <c r="AP9" s="316"/>
      <c r="AQ9" s="316"/>
      <c r="AR9" s="316"/>
      <c r="AS9" s="316"/>
      <c r="AT9" s="285"/>
      <c r="AU9" s="285"/>
      <c r="AV9" s="285"/>
      <c r="AW9" s="285"/>
      <c r="AX9" s="316"/>
      <c r="AY9" s="285"/>
      <c r="AZ9" s="285"/>
      <c r="BA9" s="285"/>
      <c r="BB9" s="296"/>
    </row>
    <row r="10" spans="2:54" s="9" customFormat="1" ht="12.75" customHeight="1" x14ac:dyDescent="0.3">
      <c r="B10" s="324"/>
      <c r="C10" s="316"/>
      <c r="D10" s="316"/>
      <c r="E10" s="316"/>
      <c r="F10" s="316"/>
      <c r="G10" s="285"/>
      <c r="H10" s="285"/>
      <c r="I10" s="316"/>
      <c r="J10" s="285"/>
      <c r="K10" s="285"/>
      <c r="L10" s="316"/>
      <c r="M10" s="316"/>
      <c r="N10" s="316"/>
      <c r="O10" s="316"/>
      <c r="P10" s="316"/>
      <c r="Q10" s="316"/>
      <c r="R10" s="316"/>
      <c r="S10" s="316"/>
      <c r="T10" s="285"/>
      <c r="U10" s="285"/>
      <c r="V10" s="316"/>
      <c r="W10" s="316"/>
      <c r="X10" s="316"/>
      <c r="Y10" s="316"/>
      <c r="Z10" s="316"/>
      <c r="AA10" s="316"/>
      <c r="AB10" s="316"/>
      <c r="AC10" s="316"/>
      <c r="AD10" s="316"/>
      <c r="AE10" s="316"/>
      <c r="AF10" s="316"/>
      <c r="AG10" s="316"/>
      <c r="AH10" s="316"/>
      <c r="AI10" s="285"/>
      <c r="AJ10" s="285"/>
      <c r="AK10" s="285"/>
      <c r="AL10" s="316"/>
      <c r="AM10" s="285"/>
      <c r="AN10" s="285"/>
      <c r="AO10" s="316"/>
      <c r="AP10" s="316"/>
      <c r="AQ10" s="316"/>
      <c r="AR10" s="316"/>
      <c r="AS10" s="316"/>
      <c r="AT10" s="285"/>
      <c r="AU10" s="285"/>
      <c r="AV10" s="285"/>
      <c r="AW10" s="285"/>
      <c r="AX10" s="316"/>
      <c r="AY10" s="285"/>
      <c r="AZ10" s="285"/>
      <c r="BA10" s="285"/>
      <c r="BB10" s="296"/>
    </row>
    <row r="11" spans="2:54" s="9" customFormat="1" ht="12.75" customHeight="1" x14ac:dyDescent="0.3">
      <c r="B11" s="324"/>
      <c r="C11" s="316"/>
      <c r="D11" s="316"/>
      <c r="E11" s="316"/>
      <c r="F11" s="316"/>
      <c r="G11" s="285"/>
      <c r="H11" s="285"/>
      <c r="I11" s="316"/>
      <c r="J11" s="285"/>
      <c r="K11" s="285"/>
      <c r="L11" s="316"/>
      <c r="M11" s="316"/>
      <c r="N11" s="316"/>
      <c r="O11" s="316"/>
      <c r="P11" s="316"/>
      <c r="Q11" s="316"/>
      <c r="R11" s="316"/>
      <c r="S11" s="316"/>
      <c r="T11" s="285"/>
      <c r="U11" s="285"/>
      <c r="V11" s="316"/>
      <c r="W11" s="316"/>
      <c r="X11" s="316"/>
      <c r="Y11" s="316"/>
      <c r="Z11" s="316"/>
      <c r="AA11" s="316"/>
      <c r="AB11" s="316"/>
      <c r="AC11" s="316"/>
      <c r="AD11" s="316"/>
      <c r="AE11" s="316"/>
      <c r="AF11" s="316"/>
      <c r="AG11" s="316"/>
      <c r="AH11" s="316"/>
      <c r="AI11" s="285"/>
      <c r="AJ11" s="285"/>
      <c r="AK11" s="285"/>
      <c r="AL11" s="316"/>
      <c r="AM11" s="285"/>
      <c r="AN11" s="285"/>
      <c r="AO11" s="316"/>
      <c r="AP11" s="316"/>
      <c r="AQ11" s="316"/>
      <c r="AR11" s="316"/>
      <c r="AS11" s="316"/>
      <c r="AT11" s="285"/>
      <c r="AU11" s="285"/>
      <c r="AV11" s="285"/>
      <c r="AW11" s="285"/>
      <c r="AX11" s="316"/>
      <c r="AY11" s="285"/>
      <c r="AZ11" s="285"/>
      <c r="BA11" s="285"/>
      <c r="BB11" s="296"/>
    </row>
    <row r="12" spans="2:54" s="9" customFormat="1" ht="12.75" customHeight="1" x14ac:dyDescent="0.3">
      <c r="B12" s="324"/>
      <c r="C12" s="316"/>
      <c r="D12" s="316"/>
      <c r="E12" s="316"/>
      <c r="F12" s="316"/>
      <c r="G12" s="285"/>
      <c r="H12" s="285"/>
      <c r="I12" s="316"/>
      <c r="J12" s="285"/>
      <c r="K12" s="285"/>
      <c r="L12" s="316"/>
      <c r="M12" s="316"/>
      <c r="N12" s="316"/>
      <c r="O12" s="316"/>
      <c r="P12" s="316"/>
      <c r="Q12" s="316"/>
      <c r="R12" s="316"/>
      <c r="S12" s="316"/>
      <c r="T12" s="285"/>
      <c r="U12" s="285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285"/>
      <c r="AJ12" s="285"/>
      <c r="AK12" s="285"/>
      <c r="AL12" s="316"/>
      <c r="AM12" s="285"/>
      <c r="AN12" s="285"/>
      <c r="AO12" s="316"/>
      <c r="AP12" s="316"/>
      <c r="AQ12" s="316"/>
      <c r="AR12" s="316"/>
      <c r="AS12" s="316"/>
      <c r="AT12" s="285"/>
      <c r="AU12" s="285"/>
      <c r="AV12" s="285"/>
      <c r="AW12" s="285"/>
      <c r="AX12" s="316"/>
      <c r="AY12" s="285"/>
      <c r="AZ12" s="285"/>
      <c r="BA12" s="285"/>
      <c r="BB12" s="296"/>
    </row>
    <row r="13" spans="2:54" s="9" customFormat="1" ht="12.75" customHeight="1" thickBot="1" x14ac:dyDescent="0.35">
      <c r="B13" s="325"/>
      <c r="C13" s="317"/>
      <c r="D13" s="317"/>
      <c r="E13" s="317"/>
      <c r="F13" s="317"/>
      <c r="G13" s="286"/>
      <c r="H13" s="286"/>
      <c r="I13" s="317"/>
      <c r="J13" s="286"/>
      <c r="K13" s="286"/>
      <c r="L13" s="317"/>
      <c r="M13" s="317"/>
      <c r="N13" s="317"/>
      <c r="O13" s="317"/>
      <c r="P13" s="317"/>
      <c r="Q13" s="317"/>
      <c r="R13" s="317"/>
      <c r="S13" s="317"/>
      <c r="T13" s="286"/>
      <c r="U13" s="286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  <c r="AF13" s="317"/>
      <c r="AG13" s="317"/>
      <c r="AH13" s="317"/>
      <c r="AI13" s="286"/>
      <c r="AJ13" s="286"/>
      <c r="AK13" s="286"/>
      <c r="AL13" s="317"/>
      <c r="AM13" s="286"/>
      <c r="AN13" s="286"/>
      <c r="AO13" s="317"/>
      <c r="AP13" s="317"/>
      <c r="AQ13" s="317"/>
      <c r="AR13" s="317"/>
      <c r="AS13" s="317"/>
      <c r="AT13" s="286"/>
      <c r="AU13" s="286"/>
      <c r="AV13" s="286"/>
      <c r="AW13" s="286"/>
      <c r="AX13" s="317"/>
      <c r="AY13" s="286"/>
      <c r="AZ13" s="286"/>
      <c r="BA13" s="286"/>
      <c r="BB13" s="297"/>
    </row>
    <row r="14" spans="2:54" s="9" customFormat="1" ht="12.75" customHeight="1" thickBot="1" x14ac:dyDescent="0.35">
      <c r="B14" s="304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6"/>
    </row>
    <row r="15" spans="2:54" s="192" customFormat="1" ht="15" customHeight="1" x14ac:dyDescent="0.3">
      <c r="B15" s="307" t="s">
        <v>145</v>
      </c>
      <c r="C15" s="284"/>
      <c r="D15" s="284"/>
      <c r="E15" s="284"/>
      <c r="F15" s="310"/>
      <c r="G15" s="313"/>
      <c r="H15" s="284"/>
      <c r="I15" s="284"/>
      <c r="J15" s="284"/>
      <c r="K15" s="284" t="s">
        <v>220</v>
      </c>
      <c r="L15" s="284"/>
      <c r="M15" s="284"/>
      <c r="N15" s="310"/>
      <c r="O15" s="318"/>
      <c r="P15" s="318"/>
      <c r="Q15" s="301" t="s">
        <v>123</v>
      </c>
      <c r="R15" s="284" t="s">
        <v>123</v>
      </c>
      <c r="S15" s="284" t="s">
        <v>123</v>
      </c>
      <c r="T15" s="292" t="s">
        <v>121</v>
      </c>
      <c r="U15" s="292" t="s">
        <v>121</v>
      </c>
      <c r="V15" s="289"/>
      <c r="W15" s="289"/>
      <c r="X15" s="289" t="s">
        <v>221</v>
      </c>
      <c r="Y15" s="289"/>
      <c r="Z15" s="289"/>
      <c r="AA15" s="289"/>
      <c r="AB15" s="289" t="s">
        <v>123</v>
      </c>
      <c r="AC15" s="289" t="s">
        <v>123</v>
      </c>
      <c r="AD15" s="289" t="s">
        <v>123</v>
      </c>
      <c r="AE15" s="289" t="s">
        <v>123</v>
      </c>
      <c r="AF15" s="289" t="s">
        <v>123</v>
      </c>
      <c r="AG15" s="289" t="s">
        <v>124</v>
      </c>
      <c r="AH15" s="289" t="s">
        <v>124</v>
      </c>
      <c r="AI15" s="298" t="s">
        <v>124</v>
      </c>
      <c r="AJ15" s="289" t="s">
        <v>124</v>
      </c>
      <c r="AK15" s="284" t="s">
        <v>124</v>
      </c>
      <c r="AL15" s="284" t="s">
        <v>124</v>
      </c>
      <c r="AM15" s="284" t="s">
        <v>124</v>
      </c>
      <c r="AN15" s="284" t="s">
        <v>124</v>
      </c>
      <c r="AO15" s="284" t="s">
        <v>124</v>
      </c>
      <c r="AP15" s="284" t="s">
        <v>124</v>
      </c>
      <c r="AQ15" s="284" t="s">
        <v>124</v>
      </c>
      <c r="AR15" s="284" t="s">
        <v>158</v>
      </c>
      <c r="AS15" s="284" t="s">
        <v>125</v>
      </c>
      <c r="AT15" s="284" t="s">
        <v>156</v>
      </c>
      <c r="AU15" s="284" t="s">
        <v>156</v>
      </c>
      <c r="AV15" s="284" t="s">
        <v>156</v>
      </c>
      <c r="AW15" s="284" t="s">
        <v>156</v>
      </c>
      <c r="AX15" s="284" t="s">
        <v>156</v>
      </c>
      <c r="AY15" s="284" t="s">
        <v>156</v>
      </c>
      <c r="AZ15" s="284" t="s">
        <v>156</v>
      </c>
      <c r="BA15" s="284" t="s">
        <v>156</v>
      </c>
      <c r="BB15" s="295" t="s">
        <v>156</v>
      </c>
    </row>
    <row r="16" spans="2:54" s="192" customFormat="1" ht="15" customHeight="1" x14ac:dyDescent="0.3">
      <c r="B16" s="308"/>
      <c r="C16" s="285"/>
      <c r="D16" s="285"/>
      <c r="E16" s="285"/>
      <c r="F16" s="311"/>
      <c r="G16" s="314"/>
      <c r="H16" s="285"/>
      <c r="I16" s="285"/>
      <c r="J16" s="285"/>
      <c r="K16" s="285"/>
      <c r="L16" s="285"/>
      <c r="M16" s="285"/>
      <c r="N16" s="311"/>
      <c r="O16" s="319"/>
      <c r="P16" s="319"/>
      <c r="Q16" s="302"/>
      <c r="R16" s="287"/>
      <c r="S16" s="285"/>
      <c r="T16" s="293"/>
      <c r="U16" s="293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9"/>
      <c r="AJ16" s="290"/>
      <c r="AK16" s="287"/>
      <c r="AL16" s="287"/>
      <c r="AM16" s="287"/>
      <c r="AN16" s="287"/>
      <c r="AO16" s="287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96"/>
    </row>
    <row r="17" spans="2:54" s="192" customFormat="1" ht="15" customHeight="1" x14ac:dyDescent="0.3">
      <c r="B17" s="308"/>
      <c r="C17" s="285"/>
      <c r="D17" s="285"/>
      <c r="E17" s="285"/>
      <c r="F17" s="311"/>
      <c r="G17" s="314"/>
      <c r="H17" s="285"/>
      <c r="I17" s="285"/>
      <c r="J17" s="285"/>
      <c r="K17" s="285"/>
      <c r="L17" s="285"/>
      <c r="M17" s="285"/>
      <c r="N17" s="311"/>
      <c r="O17" s="319"/>
      <c r="P17" s="319"/>
      <c r="Q17" s="302"/>
      <c r="R17" s="287"/>
      <c r="S17" s="285"/>
      <c r="T17" s="293"/>
      <c r="U17" s="293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9"/>
      <c r="AJ17" s="290"/>
      <c r="AK17" s="287"/>
      <c r="AL17" s="287"/>
      <c r="AM17" s="287"/>
      <c r="AN17" s="287"/>
      <c r="AO17" s="287"/>
      <c r="AP17" s="285"/>
      <c r="AQ17" s="285"/>
      <c r="AR17" s="285"/>
      <c r="AS17" s="287"/>
      <c r="AT17" s="285"/>
      <c r="AU17" s="285"/>
      <c r="AV17" s="285"/>
      <c r="AW17" s="285"/>
      <c r="AX17" s="285"/>
      <c r="AY17" s="285"/>
      <c r="AZ17" s="285"/>
      <c r="BA17" s="285"/>
      <c r="BB17" s="296"/>
    </row>
    <row r="18" spans="2:54" s="192" customFormat="1" ht="15" customHeight="1" x14ac:dyDescent="0.3">
      <c r="B18" s="308"/>
      <c r="C18" s="285"/>
      <c r="D18" s="285"/>
      <c r="E18" s="285"/>
      <c r="F18" s="311"/>
      <c r="G18" s="314"/>
      <c r="H18" s="285"/>
      <c r="I18" s="285"/>
      <c r="J18" s="285"/>
      <c r="K18" s="285"/>
      <c r="L18" s="285"/>
      <c r="M18" s="285"/>
      <c r="N18" s="311"/>
      <c r="O18" s="319"/>
      <c r="P18" s="319"/>
      <c r="Q18" s="302"/>
      <c r="R18" s="287"/>
      <c r="S18" s="285"/>
      <c r="T18" s="293"/>
      <c r="U18" s="293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9"/>
      <c r="AJ18" s="290"/>
      <c r="AK18" s="287"/>
      <c r="AL18" s="287"/>
      <c r="AM18" s="287"/>
      <c r="AN18" s="287"/>
      <c r="AO18" s="287"/>
      <c r="AP18" s="285"/>
      <c r="AQ18" s="285"/>
      <c r="AR18" s="285"/>
      <c r="AS18" s="287"/>
      <c r="AT18" s="285"/>
      <c r="AU18" s="285"/>
      <c r="AV18" s="285"/>
      <c r="AW18" s="285"/>
      <c r="AX18" s="285"/>
      <c r="AY18" s="285"/>
      <c r="AZ18" s="285"/>
      <c r="BA18" s="285"/>
      <c r="BB18" s="296"/>
    </row>
    <row r="19" spans="2:54" s="192" customFormat="1" ht="15" customHeight="1" x14ac:dyDescent="0.3">
      <c r="B19" s="308"/>
      <c r="C19" s="285"/>
      <c r="D19" s="285"/>
      <c r="E19" s="285"/>
      <c r="F19" s="311"/>
      <c r="G19" s="314"/>
      <c r="H19" s="285"/>
      <c r="I19" s="285"/>
      <c r="J19" s="285"/>
      <c r="K19" s="285"/>
      <c r="L19" s="285"/>
      <c r="M19" s="285"/>
      <c r="N19" s="311"/>
      <c r="O19" s="319"/>
      <c r="P19" s="319"/>
      <c r="Q19" s="302"/>
      <c r="R19" s="287"/>
      <c r="S19" s="285"/>
      <c r="T19" s="293"/>
      <c r="U19" s="293"/>
      <c r="V19" s="290"/>
      <c r="W19" s="290"/>
      <c r="X19" s="290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9"/>
      <c r="AJ19" s="290"/>
      <c r="AK19" s="287"/>
      <c r="AL19" s="287"/>
      <c r="AM19" s="287"/>
      <c r="AN19" s="287"/>
      <c r="AO19" s="287"/>
      <c r="AP19" s="285"/>
      <c r="AQ19" s="285"/>
      <c r="AR19" s="285"/>
      <c r="AS19" s="287"/>
      <c r="AT19" s="285"/>
      <c r="AU19" s="285"/>
      <c r="AV19" s="285"/>
      <c r="AW19" s="285"/>
      <c r="AX19" s="285"/>
      <c r="AY19" s="285"/>
      <c r="AZ19" s="285"/>
      <c r="BA19" s="285"/>
      <c r="BB19" s="296"/>
    </row>
    <row r="20" spans="2:54" s="192" customFormat="1" ht="15" customHeight="1" thickBot="1" x14ac:dyDescent="0.35">
      <c r="B20" s="309"/>
      <c r="C20" s="286"/>
      <c r="D20" s="286"/>
      <c r="E20" s="286"/>
      <c r="F20" s="312"/>
      <c r="G20" s="315"/>
      <c r="H20" s="286"/>
      <c r="I20" s="286"/>
      <c r="J20" s="286"/>
      <c r="K20" s="286"/>
      <c r="L20" s="286"/>
      <c r="M20" s="286"/>
      <c r="N20" s="312"/>
      <c r="O20" s="320"/>
      <c r="P20" s="320"/>
      <c r="Q20" s="303"/>
      <c r="R20" s="288"/>
      <c r="S20" s="286"/>
      <c r="T20" s="294"/>
      <c r="U20" s="294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300"/>
      <c r="AJ20" s="291"/>
      <c r="AK20" s="288"/>
      <c r="AL20" s="288"/>
      <c r="AM20" s="288"/>
      <c r="AN20" s="288"/>
      <c r="AO20" s="288"/>
      <c r="AP20" s="286"/>
      <c r="AQ20" s="286"/>
      <c r="AR20" s="286"/>
      <c r="AS20" s="288"/>
      <c r="AT20" s="286"/>
      <c r="AU20" s="286"/>
      <c r="AV20" s="286"/>
      <c r="AW20" s="286"/>
      <c r="AX20" s="286"/>
      <c r="AY20" s="286"/>
      <c r="AZ20" s="286"/>
      <c r="BA20" s="286"/>
      <c r="BB20" s="297"/>
    </row>
    <row r="21" spans="2:54" s="193" customFormat="1" ht="12.75" customHeight="1" x14ac:dyDescent="0.2"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</row>
    <row r="22" spans="2:54" s="195" customFormat="1" x14ac:dyDescent="0.25">
      <c r="B22" s="196" t="s">
        <v>126</v>
      </c>
      <c r="C22" s="194"/>
      <c r="D22" s="194"/>
      <c r="E22" s="194"/>
      <c r="F22" s="194"/>
      <c r="G22" s="194"/>
      <c r="H22" s="194"/>
      <c r="I22" s="194"/>
      <c r="J22" s="197"/>
      <c r="K22" s="198" t="s">
        <v>127</v>
      </c>
      <c r="L22" s="194" t="s">
        <v>128</v>
      </c>
      <c r="M22" s="194"/>
      <c r="N22" s="194"/>
      <c r="O22" s="194"/>
      <c r="P22" s="194"/>
      <c r="Q22" s="194"/>
      <c r="R22" s="194"/>
      <c r="S22" s="194"/>
      <c r="T22" s="194"/>
      <c r="U22" s="194"/>
      <c r="V22" s="199" t="s">
        <v>123</v>
      </c>
      <c r="W22" s="198" t="s">
        <v>127</v>
      </c>
      <c r="X22" s="194" t="s">
        <v>129</v>
      </c>
      <c r="Y22" s="194"/>
      <c r="Z22" s="194"/>
      <c r="AA22" s="194"/>
      <c r="AB22" s="194"/>
      <c r="AC22" s="194"/>
      <c r="AD22" s="194"/>
      <c r="AP22" s="200" t="s">
        <v>156</v>
      </c>
      <c r="AQ22" s="198" t="s">
        <v>127</v>
      </c>
      <c r="AR22" s="195" t="s">
        <v>157</v>
      </c>
      <c r="AX22" s="194"/>
      <c r="AY22" s="194"/>
      <c r="AZ22" s="194"/>
      <c r="BA22" s="194"/>
      <c r="BB22" s="194"/>
    </row>
    <row r="23" spans="2:54" s="195" customFormat="1" ht="12.75" customHeight="1" x14ac:dyDescent="0.2"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4"/>
    </row>
    <row r="24" spans="2:54" s="195" customFormat="1" ht="12.75" x14ac:dyDescent="0.2">
      <c r="B24" s="194"/>
      <c r="C24" s="194"/>
      <c r="D24" s="194"/>
      <c r="E24" s="194"/>
      <c r="F24" s="194"/>
      <c r="G24" s="194"/>
      <c r="H24" s="194"/>
      <c r="I24" s="194"/>
      <c r="J24" s="199" t="s">
        <v>122</v>
      </c>
      <c r="K24" s="198" t="s">
        <v>127</v>
      </c>
      <c r="L24" s="194" t="s">
        <v>130</v>
      </c>
      <c r="M24" s="194"/>
      <c r="N24" s="194"/>
      <c r="O24" s="194"/>
      <c r="P24" s="194"/>
      <c r="Q24" s="194"/>
      <c r="R24" s="194"/>
      <c r="S24" s="194"/>
      <c r="T24" s="194"/>
      <c r="U24" s="194"/>
      <c r="V24" s="199" t="s">
        <v>124</v>
      </c>
      <c r="W24" s="198" t="s">
        <v>127</v>
      </c>
      <c r="X24" s="194" t="s">
        <v>222</v>
      </c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201" t="s">
        <v>125</v>
      </c>
      <c r="AQ24" s="198" t="s">
        <v>127</v>
      </c>
      <c r="AR24" s="194" t="s">
        <v>223</v>
      </c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</row>
    <row r="25" spans="2:54" s="202" customFormat="1" x14ac:dyDescent="0.25"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</row>
    <row r="26" spans="2:54" s="202" customFormat="1" x14ac:dyDescent="0.25">
      <c r="B26" s="203"/>
      <c r="C26" s="203"/>
      <c r="D26" s="203"/>
      <c r="E26" s="203"/>
      <c r="F26" s="203"/>
      <c r="G26" s="203"/>
      <c r="H26" s="203"/>
      <c r="I26" s="203"/>
      <c r="J26" s="199" t="s">
        <v>121</v>
      </c>
      <c r="K26" s="198" t="s">
        <v>127</v>
      </c>
      <c r="L26" s="194" t="s">
        <v>131</v>
      </c>
      <c r="M26" s="194"/>
      <c r="N26" s="194"/>
      <c r="O26" s="203"/>
      <c r="P26" s="203"/>
      <c r="Q26" s="203"/>
      <c r="R26" s="203"/>
      <c r="S26" s="203"/>
      <c r="T26" s="203"/>
      <c r="U26" s="203"/>
      <c r="V26" s="198"/>
      <c r="W26" s="198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203"/>
      <c r="AP26" s="203"/>
      <c r="AQ26" s="203"/>
      <c r="AR26" s="203"/>
      <c r="AS26" s="203"/>
      <c r="AT26" s="203"/>
      <c r="AU26" s="204"/>
      <c r="AV26" s="203"/>
      <c r="AW26" s="203"/>
      <c r="AX26" s="203"/>
      <c r="AY26" s="203"/>
      <c r="AZ26" s="203"/>
      <c r="BA26" s="203"/>
      <c r="BB26" s="203"/>
    </row>
  </sheetData>
  <mergeCells count="173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P4:P5"/>
    <mergeCell ref="Q4:Q5"/>
    <mergeCell ref="R4:R5"/>
    <mergeCell ref="S4:S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AJ8:AJ13"/>
    <mergeCell ref="AK8:AK13"/>
    <mergeCell ref="AL8:AL13"/>
    <mergeCell ref="AM8:AM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Y8:Y13"/>
    <mergeCell ref="Z8:Z13"/>
    <mergeCell ref="AA8:AA13"/>
    <mergeCell ref="AB8:AB13"/>
    <mergeCell ref="AC8:AC13"/>
    <mergeCell ref="AD8:AD13"/>
    <mergeCell ref="AE8:AE13"/>
    <mergeCell ref="AF8:AF13"/>
    <mergeCell ref="AG8:AG13"/>
    <mergeCell ref="AZ8:AZ13"/>
    <mergeCell ref="BA8:BA13"/>
    <mergeCell ref="BB8:BB13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R8:AR13"/>
    <mergeCell ref="AS8:AS13"/>
    <mergeCell ref="AH8:AH13"/>
    <mergeCell ref="AI8:AI13"/>
    <mergeCell ref="N15:N20"/>
    <mergeCell ref="O15:O20"/>
    <mergeCell ref="P15:P20"/>
    <mergeCell ref="Q15:Q20"/>
    <mergeCell ref="R15:R20"/>
    <mergeCell ref="S15:S20"/>
    <mergeCell ref="H15:H20"/>
    <mergeCell ref="I15:I20"/>
    <mergeCell ref="J15:J20"/>
    <mergeCell ref="K15:K20"/>
    <mergeCell ref="L15:L20"/>
    <mergeCell ref="M15:M20"/>
    <mergeCell ref="AX15:AX20"/>
    <mergeCell ref="AY15:AY20"/>
    <mergeCell ref="AZ15:AZ20"/>
    <mergeCell ref="BA15:BA20"/>
    <mergeCell ref="BB15:BB20"/>
    <mergeCell ref="AR15:AR20"/>
    <mergeCell ref="AT15:AT20"/>
    <mergeCell ref="AU15:AU20"/>
    <mergeCell ref="AV15:AV20"/>
    <mergeCell ref="AW15:AW20"/>
    <mergeCell ref="AS15:AS20"/>
    <mergeCell ref="AQ15:AQ20"/>
    <mergeCell ref="AO15:AO20"/>
    <mergeCell ref="Z15:Z20"/>
    <mergeCell ref="AA15:AA20"/>
    <mergeCell ref="AB15:AB20"/>
    <mergeCell ref="AC15:AC20"/>
    <mergeCell ref="AD15:AD20"/>
    <mergeCell ref="AE15:AE20"/>
    <mergeCell ref="T15:T20"/>
    <mergeCell ref="U15:U20"/>
    <mergeCell ref="V15:V20"/>
    <mergeCell ref="W15:W20"/>
    <mergeCell ref="X15:X20"/>
    <mergeCell ref="Y15:Y20"/>
    <mergeCell ref="AL15:AL20"/>
    <mergeCell ref="AM15:AM20"/>
    <mergeCell ref="AN15:AN20"/>
    <mergeCell ref="AP15:AP20"/>
    <mergeCell ref="AF15:AF20"/>
    <mergeCell ref="AG15:AG20"/>
    <mergeCell ref="AH15:AH20"/>
    <mergeCell ref="AI15:AI20"/>
    <mergeCell ref="AJ15:AJ20"/>
    <mergeCell ref="AK15:AK20"/>
  </mergeCells>
  <pageMargins left="0.7" right="0.7" top="0.75" bottom="0.75" header="0.3" footer="0.3"/>
  <pageSetup paperSize="9" scale="74" fitToHeight="0" orientation="landscape" r:id="rId1"/>
  <ignoredErrors>
    <ignoredError sqref="B8:B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"/>
  <sheetViews>
    <sheetView zoomScale="84" zoomScaleNormal="84" workbookViewId="0">
      <selection sqref="A1:XFD10"/>
    </sheetView>
  </sheetViews>
  <sheetFormatPr defaultRowHeight="15" x14ac:dyDescent="0.25"/>
  <cols>
    <col min="2" max="2" width="9.140625" customWidth="1"/>
    <col min="3" max="3" width="28.140625" customWidth="1"/>
    <col min="4" max="4" width="32.28515625" customWidth="1"/>
    <col min="5" max="5" width="19.42578125" customWidth="1"/>
    <col min="6" max="6" width="20.140625" customWidth="1"/>
    <col min="7" max="7" width="22.7109375" customWidth="1"/>
    <col min="8" max="8" width="22.28515625" customWidth="1"/>
    <col min="9" max="10" width="18.42578125" customWidth="1"/>
  </cols>
  <sheetData>
    <row r="1" spans="2:9" s="206" customFormat="1" ht="18.75" x14ac:dyDescent="0.3">
      <c r="B1" s="341" t="s">
        <v>227</v>
      </c>
      <c r="C1" s="341"/>
      <c r="D1" s="341"/>
      <c r="E1" s="341"/>
      <c r="F1" s="341"/>
      <c r="G1" s="341"/>
      <c r="H1" s="341"/>
      <c r="I1" s="341"/>
    </row>
    <row r="2" spans="2:9" s="206" customFormat="1" ht="19.5" thickBot="1" x14ac:dyDescent="0.35">
      <c r="B2" s="207"/>
    </row>
    <row r="3" spans="2:9" s="206" customFormat="1" ht="18.75" x14ac:dyDescent="0.3">
      <c r="B3" s="342" t="s">
        <v>78</v>
      </c>
      <c r="C3" s="345" t="s">
        <v>291</v>
      </c>
      <c r="D3" s="345" t="s">
        <v>79</v>
      </c>
      <c r="E3" s="345" t="s">
        <v>228</v>
      </c>
      <c r="F3" s="345"/>
      <c r="G3" s="345" t="s">
        <v>166</v>
      </c>
      <c r="H3" s="345" t="s">
        <v>80</v>
      </c>
      <c r="I3" s="347" t="s">
        <v>229</v>
      </c>
    </row>
    <row r="4" spans="2:9" s="206" customFormat="1" ht="18.75" x14ac:dyDescent="0.3">
      <c r="B4" s="343"/>
      <c r="C4" s="346"/>
      <c r="D4" s="346"/>
      <c r="E4" s="346" t="s">
        <v>230</v>
      </c>
      <c r="F4" s="350" t="s">
        <v>150</v>
      </c>
      <c r="G4" s="346"/>
      <c r="H4" s="346"/>
      <c r="I4" s="348"/>
    </row>
    <row r="5" spans="2:9" s="206" customFormat="1" ht="18.75" x14ac:dyDescent="0.3">
      <c r="B5" s="343"/>
      <c r="C5" s="346"/>
      <c r="D5" s="346"/>
      <c r="E5" s="346"/>
      <c r="F5" s="351"/>
      <c r="G5" s="346"/>
      <c r="H5" s="346"/>
      <c r="I5" s="348"/>
    </row>
    <row r="6" spans="2:9" s="206" customFormat="1" ht="33.6" customHeight="1" x14ac:dyDescent="0.3">
      <c r="B6" s="343"/>
      <c r="C6" s="346"/>
      <c r="D6" s="346"/>
      <c r="E6" s="346"/>
      <c r="F6" s="352"/>
      <c r="G6" s="346"/>
      <c r="H6" s="346"/>
      <c r="I6" s="349"/>
    </row>
    <row r="7" spans="2:9" s="206" customFormat="1" ht="19.5" thickBot="1" x14ac:dyDescent="0.35">
      <c r="B7" s="344"/>
      <c r="C7" s="208" t="s">
        <v>231</v>
      </c>
      <c r="D7" s="208" t="s">
        <v>231</v>
      </c>
      <c r="E7" s="208" t="s">
        <v>231</v>
      </c>
      <c r="F7" s="208" t="s">
        <v>231</v>
      </c>
      <c r="G7" s="208" t="s">
        <v>231</v>
      </c>
      <c r="H7" s="208" t="s">
        <v>231</v>
      </c>
      <c r="I7" s="209" t="s">
        <v>231</v>
      </c>
    </row>
    <row r="8" spans="2:9" s="206" customFormat="1" ht="18.75" x14ac:dyDescent="0.3">
      <c r="B8" s="210" t="s">
        <v>6</v>
      </c>
      <c r="C8" s="11" t="s">
        <v>165</v>
      </c>
      <c r="D8" s="11" t="s">
        <v>81</v>
      </c>
      <c r="E8" s="11"/>
      <c r="F8" s="11"/>
      <c r="G8" s="11"/>
      <c r="H8" s="11" t="s">
        <v>82</v>
      </c>
      <c r="I8" s="205">
        <v>52</v>
      </c>
    </row>
    <row r="9" spans="2:9" s="206" customFormat="1" ht="18.75" x14ac:dyDescent="0.3">
      <c r="B9" s="10" t="s">
        <v>7</v>
      </c>
      <c r="C9" s="11" t="s">
        <v>224</v>
      </c>
      <c r="D9" s="11" t="s">
        <v>232</v>
      </c>
      <c r="E9" s="11" t="s">
        <v>225</v>
      </c>
      <c r="F9" s="11" t="s">
        <v>226</v>
      </c>
      <c r="G9" s="11">
        <v>1</v>
      </c>
      <c r="H9" s="11">
        <v>2</v>
      </c>
      <c r="I9" s="205">
        <v>43</v>
      </c>
    </row>
    <row r="10" spans="2:9" s="206" customFormat="1" ht="19.5" thickBot="1" x14ac:dyDescent="0.35">
      <c r="B10" s="211" t="s">
        <v>8</v>
      </c>
      <c r="C10" s="212">
        <v>59</v>
      </c>
      <c r="D10" s="212">
        <v>3</v>
      </c>
      <c r="E10" s="212">
        <v>8</v>
      </c>
      <c r="F10" s="212">
        <v>11</v>
      </c>
      <c r="G10" s="212">
        <v>1</v>
      </c>
      <c r="H10" s="212">
        <v>13</v>
      </c>
      <c r="I10" s="213">
        <v>95</v>
      </c>
    </row>
    <row r="11" spans="2:9" s="214" customFormat="1" x14ac:dyDescent="0.25"/>
  </sheetData>
  <mergeCells count="10">
    <mergeCell ref="B1:I1"/>
    <mergeCell ref="B3:B7"/>
    <mergeCell ref="C3:C6"/>
    <mergeCell ref="D3:D6"/>
    <mergeCell ref="E3:F3"/>
    <mergeCell ref="G3:G6"/>
    <mergeCell ref="H3:H6"/>
    <mergeCell ref="I3:I6"/>
    <mergeCell ref="E4:E6"/>
    <mergeCell ref="F4:F6"/>
  </mergeCells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79"/>
  <sheetViews>
    <sheetView topLeftCell="A45" zoomScale="70" zoomScaleNormal="70" workbookViewId="0">
      <selection sqref="A1:XFD80"/>
    </sheetView>
  </sheetViews>
  <sheetFormatPr defaultRowHeight="12.75" x14ac:dyDescent="0.25"/>
  <cols>
    <col min="1" max="1" width="2.7109375" style="93" customWidth="1"/>
    <col min="2" max="2" width="15" style="85" customWidth="1"/>
    <col min="3" max="3" width="71.28515625" style="85" customWidth="1"/>
    <col min="4" max="4" width="25" style="86" customWidth="1"/>
    <col min="5" max="10" width="9" style="85" customWidth="1"/>
    <col min="11" max="14" width="10.5703125" style="85" customWidth="1"/>
    <col min="15" max="15" width="11.28515625" style="93" customWidth="1"/>
    <col min="16" max="16" width="11" style="93" customWidth="1"/>
    <col min="17" max="18" width="8.7109375" style="93" customWidth="1"/>
    <col min="19" max="19" width="7.140625" style="93" customWidth="1"/>
    <col min="20" max="243" width="9.140625" style="93"/>
    <col min="244" max="244" width="7.42578125" style="93" customWidth="1"/>
    <col min="245" max="245" width="29" style="93" customWidth="1"/>
    <col min="246" max="246" width="12.140625" style="93" customWidth="1"/>
    <col min="247" max="251" width="6.7109375" style="93" customWidth="1"/>
    <col min="252" max="252" width="8.5703125" style="93" customWidth="1"/>
    <col min="253" max="260" width="8.42578125" style="93" customWidth="1"/>
    <col min="261" max="499" width="9.140625" style="93"/>
    <col min="500" max="500" width="7.42578125" style="93" customWidth="1"/>
    <col min="501" max="501" width="29" style="93" customWidth="1"/>
    <col min="502" max="502" width="12.140625" style="93" customWidth="1"/>
    <col min="503" max="507" width="6.7109375" style="93" customWidth="1"/>
    <col min="508" max="508" width="8.5703125" style="93" customWidth="1"/>
    <col min="509" max="516" width="8.42578125" style="93" customWidth="1"/>
    <col min="517" max="755" width="9.140625" style="93"/>
    <col min="756" max="756" width="7.42578125" style="93" customWidth="1"/>
    <col min="757" max="757" width="29" style="93" customWidth="1"/>
    <col min="758" max="758" width="12.140625" style="93" customWidth="1"/>
    <col min="759" max="763" width="6.7109375" style="93" customWidth="1"/>
    <col min="764" max="764" width="8.5703125" style="93" customWidth="1"/>
    <col min="765" max="772" width="8.42578125" style="93" customWidth="1"/>
    <col min="773" max="1011" width="9.140625" style="93"/>
    <col min="1012" max="1012" width="7.42578125" style="93" customWidth="1"/>
    <col min="1013" max="1013" width="29" style="93" customWidth="1"/>
    <col min="1014" max="1014" width="12.140625" style="93" customWidth="1"/>
    <col min="1015" max="1019" width="6.7109375" style="93" customWidth="1"/>
    <col min="1020" max="1020" width="8.5703125" style="93" customWidth="1"/>
    <col min="1021" max="1028" width="8.42578125" style="93" customWidth="1"/>
    <col min="1029" max="1267" width="9.140625" style="93"/>
    <col min="1268" max="1268" width="7.42578125" style="93" customWidth="1"/>
    <col min="1269" max="1269" width="29" style="93" customWidth="1"/>
    <col min="1270" max="1270" width="12.140625" style="93" customWidth="1"/>
    <col min="1271" max="1275" width="6.7109375" style="93" customWidth="1"/>
    <col min="1276" max="1276" width="8.5703125" style="93" customWidth="1"/>
    <col min="1277" max="1284" width="8.42578125" style="93" customWidth="1"/>
    <col min="1285" max="1523" width="9.140625" style="93"/>
    <col min="1524" max="1524" width="7.42578125" style="93" customWidth="1"/>
    <col min="1525" max="1525" width="29" style="93" customWidth="1"/>
    <col min="1526" max="1526" width="12.140625" style="93" customWidth="1"/>
    <col min="1527" max="1531" width="6.7109375" style="93" customWidth="1"/>
    <col min="1532" max="1532" width="8.5703125" style="93" customWidth="1"/>
    <col min="1533" max="1540" width="8.42578125" style="93" customWidth="1"/>
    <col min="1541" max="1779" width="9.140625" style="93"/>
    <col min="1780" max="1780" width="7.42578125" style="93" customWidth="1"/>
    <col min="1781" max="1781" width="29" style="93" customWidth="1"/>
    <col min="1782" max="1782" width="12.140625" style="93" customWidth="1"/>
    <col min="1783" max="1787" width="6.7109375" style="93" customWidth="1"/>
    <col min="1788" max="1788" width="8.5703125" style="93" customWidth="1"/>
    <col min="1789" max="1796" width="8.42578125" style="93" customWidth="1"/>
    <col min="1797" max="2035" width="9.140625" style="93"/>
    <col min="2036" max="2036" width="7.42578125" style="93" customWidth="1"/>
    <col min="2037" max="2037" width="29" style="93" customWidth="1"/>
    <col min="2038" max="2038" width="12.140625" style="93" customWidth="1"/>
    <col min="2039" max="2043" width="6.7109375" style="93" customWidth="1"/>
    <col min="2044" max="2044" width="8.5703125" style="93" customWidth="1"/>
    <col min="2045" max="2052" width="8.42578125" style="93" customWidth="1"/>
    <col min="2053" max="2291" width="9.140625" style="93"/>
    <col min="2292" max="2292" width="7.42578125" style="93" customWidth="1"/>
    <col min="2293" max="2293" width="29" style="93" customWidth="1"/>
    <col min="2294" max="2294" width="12.140625" style="93" customWidth="1"/>
    <col min="2295" max="2299" width="6.7109375" style="93" customWidth="1"/>
    <col min="2300" max="2300" width="8.5703125" style="93" customWidth="1"/>
    <col min="2301" max="2308" width="8.42578125" style="93" customWidth="1"/>
    <col min="2309" max="2547" width="9.140625" style="93"/>
    <col min="2548" max="2548" width="7.42578125" style="93" customWidth="1"/>
    <col min="2549" max="2549" width="29" style="93" customWidth="1"/>
    <col min="2550" max="2550" width="12.140625" style="93" customWidth="1"/>
    <col min="2551" max="2555" width="6.7109375" style="93" customWidth="1"/>
    <col min="2556" max="2556" width="8.5703125" style="93" customWidth="1"/>
    <col min="2557" max="2564" width="8.42578125" style="93" customWidth="1"/>
    <col min="2565" max="2803" width="9.140625" style="93"/>
    <col min="2804" max="2804" width="7.42578125" style="93" customWidth="1"/>
    <col min="2805" max="2805" width="29" style="93" customWidth="1"/>
    <col min="2806" max="2806" width="12.140625" style="93" customWidth="1"/>
    <col min="2807" max="2811" width="6.7109375" style="93" customWidth="1"/>
    <col min="2812" max="2812" width="8.5703125" style="93" customWidth="1"/>
    <col min="2813" max="2820" width="8.42578125" style="93" customWidth="1"/>
    <col min="2821" max="3059" width="9.140625" style="93"/>
    <col min="3060" max="3060" width="7.42578125" style="93" customWidth="1"/>
    <col min="3061" max="3061" width="29" style="93" customWidth="1"/>
    <col min="3062" max="3062" width="12.140625" style="93" customWidth="1"/>
    <col min="3063" max="3067" width="6.7109375" style="93" customWidth="1"/>
    <col min="3068" max="3068" width="8.5703125" style="93" customWidth="1"/>
    <col min="3069" max="3076" width="8.42578125" style="93" customWidth="1"/>
    <col min="3077" max="3315" width="9.140625" style="93"/>
    <col min="3316" max="3316" width="7.42578125" style="93" customWidth="1"/>
    <col min="3317" max="3317" width="29" style="93" customWidth="1"/>
    <col min="3318" max="3318" width="12.140625" style="93" customWidth="1"/>
    <col min="3319" max="3323" width="6.7109375" style="93" customWidth="1"/>
    <col min="3324" max="3324" width="8.5703125" style="93" customWidth="1"/>
    <col min="3325" max="3332" width="8.42578125" style="93" customWidth="1"/>
    <col min="3333" max="3571" width="9.140625" style="93"/>
    <col min="3572" max="3572" width="7.42578125" style="93" customWidth="1"/>
    <col min="3573" max="3573" width="29" style="93" customWidth="1"/>
    <col min="3574" max="3574" width="12.140625" style="93" customWidth="1"/>
    <col min="3575" max="3579" width="6.7109375" style="93" customWidth="1"/>
    <col min="3580" max="3580" width="8.5703125" style="93" customWidth="1"/>
    <col min="3581" max="3588" width="8.42578125" style="93" customWidth="1"/>
    <col min="3589" max="3827" width="9.140625" style="93"/>
    <col min="3828" max="3828" width="7.42578125" style="93" customWidth="1"/>
    <col min="3829" max="3829" width="29" style="93" customWidth="1"/>
    <col min="3830" max="3830" width="12.140625" style="93" customWidth="1"/>
    <col min="3831" max="3835" width="6.7109375" style="93" customWidth="1"/>
    <col min="3836" max="3836" width="8.5703125" style="93" customWidth="1"/>
    <col min="3837" max="3844" width="8.42578125" style="93" customWidth="1"/>
    <col min="3845" max="4083" width="9.140625" style="93"/>
    <col min="4084" max="4084" width="7.42578125" style="93" customWidth="1"/>
    <col min="4085" max="4085" width="29" style="93" customWidth="1"/>
    <col min="4086" max="4086" width="12.140625" style="93" customWidth="1"/>
    <col min="4087" max="4091" width="6.7109375" style="93" customWidth="1"/>
    <col min="4092" max="4092" width="8.5703125" style="93" customWidth="1"/>
    <col min="4093" max="4100" width="8.42578125" style="93" customWidth="1"/>
    <col min="4101" max="4339" width="9.140625" style="93"/>
    <col min="4340" max="4340" width="7.42578125" style="93" customWidth="1"/>
    <col min="4341" max="4341" width="29" style="93" customWidth="1"/>
    <col min="4342" max="4342" width="12.140625" style="93" customWidth="1"/>
    <col min="4343" max="4347" width="6.7109375" style="93" customWidth="1"/>
    <col min="4348" max="4348" width="8.5703125" style="93" customWidth="1"/>
    <col min="4349" max="4356" width="8.42578125" style="93" customWidth="1"/>
    <col min="4357" max="4595" width="9.140625" style="93"/>
    <col min="4596" max="4596" width="7.42578125" style="93" customWidth="1"/>
    <col min="4597" max="4597" width="29" style="93" customWidth="1"/>
    <col min="4598" max="4598" width="12.140625" style="93" customWidth="1"/>
    <col min="4599" max="4603" width="6.7109375" style="93" customWidth="1"/>
    <col min="4604" max="4604" width="8.5703125" style="93" customWidth="1"/>
    <col min="4605" max="4612" width="8.42578125" style="93" customWidth="1"/>
    <col min="4613" max="4851" width="9.140625" style="93"/>
    <col min="4852" max="4852" width="7.42578125" style="93" customWidth="1"/>
    <col min="4853" max="4853" width="29" style="93" customWidth="1"/>
    <col min="4854" max="4854" width="12.140625" style="93" customWidth="1"/>
    <col min="4855" max="4859" width="6.7109375" style="93" customWidth="1"/>
    <col min="4860" max="4860" width="8.5703125" style="93" customWidth="1"/>
    <col min="4861" max="4868" width="8.42578125" style="93" customWidth="1"/>
    <col min="4869" max="5107" width="9.140625" style="93"/>
    <col min="5108" max="5108" width="7.42578125" style="93" customWidth="1"/>
    <col min="5109" max="5109" width="29" style="93" customWidth="1"/>
    <col min="5110" max="5110" width="12.140625" style="93" customWidth="1"/>
    <col min="5111" max="5115" width="6.7109375" style="93" customWidth="1"/>
    <col min="5116" max="5116" width="8.5703125" style="93" customWidth="1"/>
    <col min="5117" max="5124" width="8.42578125" style="93" customWidth="1"/>
    <col min="5125" max="5363" width="9.140625" style="93"/>
    <col min="5364" max="5364" width="7.42578125" style="93" customWidth="1"/>
    <col min="5365" max="5365" width="29" style="93" customWidth="1"/>
    <col min="5366" max="5366" width="12.140625" style="93" customWidth="1"/>
    <col min="5367" max="5371" width="6.7109375" style="93" customWidth="1"/>
    <col min="5372" max="5372" width="8.5703125" style="93" customWidth="1"/>
    <col min="5373" max="5380" width="8.42578125" style="93" customWidth="1"/>
    <col min="5381" max="5619" width="9.140625" style="93"/>
    <col min="5620" max="5620" width="7.42578125" style="93" customWidth="1"/>
    <col min="5621" max="5621" width="29" style="93" customWidth="1"/>
    <col min="5622" max="5622" width="12.140625" style="93" customWidth="1"/>
    <col min="5623" max="5627" width="6.7109375" style="93" customWidth="1"/>
    <col min="5628" max="5628" width="8.5703125" style="93" customWidth="1"/>
    <col min="5629" max="5636" width="8.42578125" style="93" customWidth="1"/>
    <col min="5637" max="5875" width="9.140625" style="93"/>
    <col min="5876" max="5876" width="7.42578125" style="93" customWidth="1"/>
    <col min="5877" max="5877" width="29" style="93" customWidth="1"/>
    <col min="5878" max="5878" width="12.140625" style="93" customWidth="1"/>
    <col min="5879" max="5883" width="6.7109375" style="93" customWidth="1"/>
    <col min="5884" max="5884" width="8.5703125" style="93" customWidth="1"/>
    <col min="5885" max="5892" width="8.42578125" style="93" customWidth="1"/>
    <col min="5893" max="6131" width="9.140625" style="93"/>
    <col min="6132" max="6132" width="7.42578125" style="93" customWidth="1"/>
    <col min="6133" max="6133" width="29" style="93" customWidth="1"/>
    <col min="6134" max="6134" width="12.140625" style="93" customWidth="1"/>
    <col min="6135" max="6139" width="6.7109375" style="93" customWidth="1"/>
    <col min="6140" max="6140" width="8.5703125" style="93" customWidth="1"/>
    <col min="6141" max="6148" width="8.42578125" style="93" customWidth="1"/>
    <col min="6149" max="6387" width="9.140625" style="93"/>
    <col min="6388" max="6388" width="7.42578125" style="93" customWidth="1"/>
    <col min="6389" max="6389" width="29" style="93" customWidth="1"/>
    <col min="6390" max="6390" width="12.140625" style="93" customWidth="1"/>
    <col min="6391" max="6395" width="6.7109375" style="93" customWidth="1"/>
    <col min="6396" max="6396" width="8.5703125" style="93" customWidth="1"/>
    <col min="6397" max="6404" width="8.42578125" style="93" customWidth="1"/>
    <col min="6405" max="6643" width="9.140625" style="93"/>
    <col min="6644" max="6644" width="7.42578125" style="93" customWidth="1"/>
    <col min="6645" max="6645" width="29" style="93" customWidth="1"/>
    <col min="6646" max="6646" width="12.140625" style="93" customWidth="1"/>
    <col min="6647" max="6651" width="6.7109375" style="93" customWidth="1"/>
    <col min="6652" max="6652" width="8.5703125" style="93" customWidth="1"/>
    <col min="6653" max="6660" width="8.42578125" style="93" customWidth="1"/>
    <col min="6661" max="6899" width="9.140625" style="93"/>
    <col min="6900" max="6900" width="7.42578125" style="93" customWidth="1"/>
    <col min="6901" max="6901" width="29" style="93" customWidth="1"/>
    <col min="6902" max="6902" width="12.140625" style="93" customWidth="1"/>
    <col min="6903" max="6907" width="6.7109375" style="93" customWidth="1"/>
    <col min="6908" max="6908" width="8.5703125" style="93" customWidth="1"/>
    <col min="6909" max="6916" width="8.42578125" style="93" customWidth="1"/>
    <col min="6917" max="7155" width="9.140625" style="93"/>
    <col min="7156" max="7156" width="7.42578125" style="93" customWidth="1"/>
    <col min="7157" max="7157" width="29" style="93" customWidth="1"/>
    <col min="7158" max="7158" width="12.140625" style="93" customWidth="1"/>
    <col min="7159" max="7163" width="6.7109375" style="93" customWidth="1"/>
    <col min="7164" max="7164" width="8.5703125" style="93" customWidth="1"/>
    <col min="7165" max="7172" width="8.42578125" style="93" customWidth="1"/>
    <col min="7173" max="7411" width="9.140625" style="93"/>
    <col min="7412" max="7412" width="7.42578125" style="93" customWidth="1"/>
    <col min="7413" max="7413" width="29" style="93" customWidth="1"/>
    <col min="7414" max="7414" width="12.140625" style="93" customWidth="1"/>
    <col min="7415" max="7419" width="6.7109375" style="93" customWidth="1"/>
    <col min="7420" max="7420" width="8.5703125" style="93" customWidth="1"/>
    <col min="7421" max="7428" width="8.42578125" style="93" customWidth="1"/>
    <col min="7429" max="7667" width="9.140625" style="93"/>
    <col min="7668" max="7668" width="7.42578125" style="93" customWidth="1"/>
    <col min="7669" max="7669" width="29" style="93" customWidth="1"/>
    <col min="7670" max="7670" width="12.140625" style="93" customWidth="1"/>
    <col min="7671" max="7675" width="6.7109375" style="93" customWidth="1"/>
    <col min="7676" max="7676" width="8.5703125" style="93" customWidth="1"/>
    <col min="7677" max="7684" width="8.42578125" style="93" customWidth="1"/>
    <col min="7685" max="7923" width="9.140625" style="93"/>
    <col min="7924" max="7924" width="7.42578125" style="93" customWidth="1"/>
    <col min="7925" max="7925" width="29" style="93" customWidth="1"/>
    <col min="7926" max="7926" width="12.140625" style="93" customWidth="1"/>
    <col min="7927" max="7931" width="6.7109375" style="93" customWidth="1"/>
    <col min="7932" max="7932" width="8.5703125" style="93" customWidth="1"/>
    <col min="7933" max="7940" width="8.42578125" style="93" customWidth="1"/>
    <col min="7941" max="8179" width="9.140625" style="93"/>
    <col min="8180" max="8180" width="7.42578125" style="93" customWidth="1"/>
    <col min="8181" max="8181" width="29" style="93" customWidth="1"/>
    <col min="8182" max="8182" width="12.140625" style="93" customWidth="1"/>
    <col min="8183" max="8187" width="6.7109375" style="93" customWidth="1"/>
    <col min="8188" max="8188" width="8.5703125" style="93" customWidth="1"/>
    <col min="8189" max="8196" width="8.42578125" style="93" customWidth="1"/>
    <col min="8197" max="8435" width="9.140625" style="93"/>
    <col min="8436" max="8436" width="7.42578125" style="93" customWidth="1"/>
    <col min="8437" max="8437" width="29" style="93" customWidth="1"/>
    <col min="8438" max="8438" width="12.140625" style="93" customWidth="1"/>
    <col min="8439" max="8443" width="6.7109375" style="93" customWidth="1"/>
    <col min="8444" max="8444" width="8.5703125" style="93" customWidth="1"/>
    <col min="8445" max="8452" width="8.42578125" style="93" customWidth="1"/>
    <col min="8453" max="8691" width="9.140625" style="93"/>
    <col min="8692" max="8692" width="7.42578125" style="93" customWidth="1"/>
    <col min="8693" max="8693" width="29" style="93" customWidth="1"/>
    <col min="8694" max="8694" width="12.140625" style="93" customWidth="1"/>
    <col min="8695" max="8699" width="6.7109375" style="93" customWidth="1"/>
    <col min="8700" max="8700" width="8.5703125" style="93" customWidth="1"/>
    <col min="8701" max="8708" width="8.42578125" style="93" customWidth="1"/>
    <col min="8709" max="8947" width="9.140625" style="93"/>
    <col min="8948" max="8948" width="7.42578125" style="93" customWidth="1"/>
    <col min="8949" max="8949" width="29" style="93" customWidth="1"/>
    <col min="8950" max="8950" width="12.140625" style="93" customWidth="1"/>
    <col min="8951" max="8955" width="6.7109375" style="93" customWidth="1"/>
    <col min="8956" max="8956" width="8.5703125" style="93" customWidth="1"/>
    <col min="8957" max="8964" width="8.42578125" style="93" customWidth="1"/>
    <col min="8965" max="9203" width="9.140625" style="93"/>
    <col min="9204" max="9204" width="7.42578125" style="93" customWidth="1"/>
    <col min="9205" max="9205" width="29" style="93" customWidth="1"/>
    <col min="9206" max="9206" width="12.140625" style="93" customWidth="1"/>
    <col min="9207" max="9211" width="6.7109375" style="93" customWidth="1"/>
    <col min="9212" max="9212" width="8.5703125" style="93" customWidth="1"/>
    <col min="9213" max="9220" width="8.42578125" style="93" customWidth="1"/>
    <col min="9221" max="9459" width="9.140625" style="93"/>
    <col min="9460" max="9460" width="7.42578125" style="93" customWidth="1"/>
    <col min="9461" max="9461" width="29" style="93" customWidth="1"/>
    <col min="9462" max="9462" width="12.140625" style="93" customWidth="1"/>
    <col min="9463" max="9467" width="6.7109375" style="93" customWidth="1"/>
    <col min="9468" max="9468" width="8.5703125" style="93" customWidth="1"/>
    <col min="9469" max="9476" width="8.42578125" style="93" customWidth="1"/>
    <col min="9477" max="9715" width="9.140625" style="93"/>
    <col min="9716" max="9716" width="7.42578125" style="93" customWidth="1"/>
    <col min="9717" max="9717" width="29" style="93" customWidth="1"/>
    <col min="9718" max="9718" width="12.140625" style="93" customWidth="1"/>
    <col min="9719" max="9723" width="6.7109375" style="93" customWidth="1"/>
    <col min="9724" max="9724" width="8.5703125" style="93" customWidth="1"/>
    <col min="9725" max="9732" width="8.42578125" style="93" customWidth="1"/>
    <col min="9733" max="9971" width="9.140625" style="93"/>
    <col min="9972" max="9972" width="7.42578125" style="93" customWidth="1"/>
    <col min="9973" max="9973" width="29" style="93" customWidth="1"/>
    <col min="9974" max="9974" width="12.140625" style="93" customWidth="1"/>
    <col min="9975" max="9979" width="6.7109375" style="93" customWidth="1"/>
    <col min="9980" max="9980" width="8.5703125" style="93" customWidth="1"/>
    <col min="9981" max="9988" width="8.42578125" style="93" customWidth="1"/>
    <col min="9989" max="10227" width="9.140625" style="93"/>
    <col min="10228" max="10228" width="7.42578125" style="93" customWidth="1"/>
    <col min="10229" max="10229" width="29" style="93" customWidth="1"/>
    <col min="10230" max="10230" width="12.140625" style="93" customWidth="1"/>
    <col min="10231" max="10235" width="6.7109375" style="93" customWidth="1"/>
    <col min="10236" max="10236" width="8.5703125" style="93" customWidth="1"/>
    <col min="10237" max="10244" width="8.42578125" style="93" customWidth="1"/>
    <col min="10245" max="10483" width="9.140625" style="93"/>
    <col min="10484" max="10484" width="7.42578125" style="93" customWidth="1"/>
    <col min="10485" max="10485" width="29" style="93" customWidth="1"/>
    <col min="10486" max="10486" width="12.140625" style="93" customWidth="1"/>
    <col min="10487" max="10491" width="6.7109375" style="93" customWidth="1"/>
    <col min="10492" max="10492" width="8.5703125" style="93" customWidth="1"/>
    <col min="10493" max="10500" width="8.42578125" style="93" customWidth="1"/>
    <col min="10501" max="10739" width="9.140625" style="93"/>
    <col min="10740" max="10740" width="7.42578125" style="93" customWidth="1"/>
    <col min="10741" max="10741" width="29" style="93" customWidth="1"/>
    <col min="10742" max="10742" width="12.140625" style="93" customWidth="1"/>
    <col min="10743" max="10747" width="6.7109375" style="93" customWidth="1"/>
    <col min="10748" max="10748" width="8.5703125" style="93" customWidth="1"/>
    <col min="10749" max="10756" width="8.42578125" style="93" customWidth="1"/>
    <col min="10757" max="10995" width="9.140625" style="93"/>
    <col min="10996" max="10996" width="7.42578125" style="93" customWidth="1"/>
    <col min="10997" max="10997" width="29" style="93" customWidth="1"/>
    <col min="10998" max="10998" width="12.140625" style="93" customWidth="1"/>
    <col min="10999" max="11003" width="6.7109375" style="93" customWidth="1"/>
    <col min="11004" max="11004" width="8.5703125" style="93" customWidth="1"/>
    <col min="11005" max="11012" width="8.42578125" style="93" customWidth="1"/>
    <col min="11013" max="11251" width="9.140625" style="93"/>
    <col min="11252" max="11252" width="7.42578125" style="93" customWidth="1"/>
    <col min="11253" max="11253" width="29" style="93" customWidth="1"/>
    <col min="11254" max="11254" width="12.140625" style="93" customWidth="1"/>
    <col min="11255" max="11259" width="6.7109375" style="93" customWidth="1"/>
    <col min="11260" max="11260" width="8.5703125" style="93" customWidth="1"/>
    <col min="11261" max="11268" width="8.42578125" style="93" customWidth="1"/>
    <col min="11269" max="11507" width="9.140625" style="93"/>
    <col min="11508" max="11508" width="7.42578125" style="93" customWidth="1"/>
    <col min="11509" max="11509" width="29" style="93" customWidth="1"/>
    <col min="11510" max="11510" width="12.140625" style="93" customWidth="1"/>
    <col min="11511" max="11515" width="6.7109375" style="93" customWidth="1"/>
    <col min="11516" max="11516" width="8.5703125" style="93" customWidth="1"/>
    <col min="11517" max="11524" width="8.42578125" style="93" customWidth="1"/>
    <col min="11525" max="11763" width="9.140625" style="93"/>
    <col min="11764" max="11764" width="7.42578125" style="93" customWidth="1"/>
    <col min="11765" max="11765" width="29" style="93" customWidth="1"/>
    <col min="11766" max="11766" width="12.140625" style="93" customWidth="1"/>
    <col min="11767" max="11771" width="6.7109375" style="93" customWidth="1"/>
    <col min="11772" max="11772" width="8.5703125" style="93" customWidth="1"/>
    <col min="11773" max="11780" width="8.42578125" style="93" customWidth="1"/>
    <col min="11781" max="12019" width="9.140625" style="93"/>
    <col min="12020" max="12020" width="7.42578125" style="93" customWidth="1"/>
    <col min="12021" max="12021" width="29" style="93" customWidth="1"/>
    <col min="12022" max="12022" width="12.140625" style="93" customWidth="1"/>
    <col min="12023" max="12027" width="6.7109375" style="93" customWidth="1"/>
    <col min="12028" max="12028" width="8.5703125" style="93" customWidth="1"/>
    <col min="12029" max="12036" width="8.42578125" style="93" customWidth="1"/>
    <col min="12037" max="12275" width="9.140625" style="93"/>
    <col min="12276" max="12276" width="7.42578125" style="93" customWidth="1"/>
    <col min="12277" max="12277" width="29" style="93" customWidth="1"/>
    <col min="12278" max="12278" width="12.140625" style="93" customWidth="1"/>
    <col min="12279" max="12283" width="6.7109375" style="93" customWidth="1"/>
    <col min="12284" max="12284" width="8.5703125" style="93" customWidth="1"/>
    <col min="12285" max="12292" width="8.42578125" style="93" customWidth="1"/>
    <col min="12293" max="12531" width="9.140625" style="93"/>
    <col min="12532" max="12532" width="7.42578125" style="93" customWidth="1"/>
    <col min="12533" max="12533" width="29" style="93" customWidth="1"/>
    <col min="12534" max="12534" width="12.140625" style="93" customWidth="1"/>
    <col min="12535" max="12539" width="6.7109375" style="93" customWidth="1"/>
    <col min="12540" max="12540" width="8.5703125" style="93" customWidth="1"/>
    <col min="12541" max="12548" width="8.42578125" style="93" customWidth="1"/>
    <col min="12549" max="12787" width="9.140625" style="93"/>
    <col min="12788" max="12788" width="7.42578125" style="93" customWidth="1"/>
    <col min="12789" max="12789" width="29" style="93" customWidth="1"/>
    <col min="12790" max="12790" width="12.140625" style="93" customWidth="1"/>
    <col min="12791" max="12795" width="6.7109375" style="93" customWidth="1"/>
    <col min="12796" max="12796" width="8.5703125" style="93" customWidth="1"/>
    <col min="12797" max="12804" width="8.42578125" style="93" customWidth="1"/>
    <col min="12805" max="13043" width="9.140625" style="93"/>
    <col min="13044" max="13044" width="7.42578125" style="93" customWidth="1"/>
    <col min="13045" max="13045" width="29" style="93" customWidth="1"/>
    <col min="13046" max="13046" width="12.140625" style="93" customWidth="1"/>
    <col min="13047" max="13051" width="6.7109375" style="93" customWidth="1"/>
    <col min="13052" max="13052" width="8.5703125" style="93" customWidth="1"/>
    <col min="13053" max="13060" width="8.42578125" style="93" customWidth="1"/>
    <col min="13061" max="13299" width="9.140625" style="93"/>
    <col min="13300" max="13300" width="7.42578125" style="93" customWidth="1"/>
    <col min="13301" max="13301" width="29" style="93" customWidth="1"/>
    <col min="13302" max="13302" width="12.140625" style="93" customWidth="1"/>
    <col min="13303" max="13307" width="6.7109375" style="93" customWidth="1"/>
    <col min="13308" max="13308" width="8.5703125" style="93" customWidth="1"/>
    <col min="13309" max="13316" width="8.42578125" style="93" customWidth="1"/>
    <col min="13317" max="13555" width="9.140625" style="93"/>
    <col min="13556" max="13556" width="7.42578125" style="93" customWidth="1"/>
    <col min="13557" max="13557" width="29" style="93" customWidth="1"/>
    <col min="13558" max="13558" width="12.140625" style="93" customWidth="1"/>
    <col min="13559" max="13563" width="6.7109375" style="93" customWidth="1"/>
    <col min="13564" max="13564" width="8.5703125" style="93" customWidth="1"/>
    <col min="13565" max="13572" width="8.42578125" style="93" customWidth="1"/>
    <col min="13573" max="13811" width="9.140625" style="93"/>
    <col min="13812" max="13812" width="7.42578125" style="93" customWidth="1"/>
    <col min="13813" max="13813" width="29" style="93" customWidth="1"/>
    <col min="13814" max="13814" width="12.140625" style="93" customWidth="1"/>
    <col min="13815" max="13819" width="6.7109375" style="93" customWidth="1"/>
    <col min="13820" max="13820" width="8.5703125" style="93" customWidth="1"/>
    <col min="13821" max="13828" width="8.42578125" style="93" customWidth="1"/>
    <col min="13829" max="14067" width="9.140625" style="93"/>
    <col min="14068" max="14068" width="7.42578125" style="93" customWidth="1"/>
    <col min="14069" max="14069" width="29" style="93" customWidth="1"/>
    <col min="14070" max="14070" width="12.140625" style="93" customWidth="1"/>
    <col min="14071" max="14075" width="6.7109375" style="93" customWidth="1"/>
    <col min="14076" max="14076" width="8.5703125" style="93" customWidth="1"/>
    <col min="14077" max="14084" width="8.42578125" style="93" customWidth="1"/>
    <col min="14085" max="14323" width="9.140625" style="93"/>
    <col min="14324" max="14324" width="7.42578125" style="93" customWidth="1"/>
    <col min="14325" max="14325" width="29" style="93" customWidth="1"/>
    <col min="14326" max="14326" width="12.140625" style="93" customWidth="1"/>
    <col min="14327" max="14331" width="6.7109375" style="93" customWidth="1"/>
    <col min="14332" max="14332" width="8.5703125" style="93" customWidth="1"/>
    <col min="14333" max="14340" width="8.42578125" style="93" customWidth="1"/>
    <col min="14341" max="14579" width="9.140625" style="93"/>
    <col min="14580" max="14580" width="7.42578125" style="93" customWidth="1"/>
    <col min="14581" max="14581" width="29" style="93" customWidth="1"/>
    <col min="14582" max="14582" width="12.140625" style="93" customWidth="1"/>
    <col min="14583" max="14587" width="6.7109375" style="93" customWidth="1"/>
    <col min="14588" max="14588" width="8.5703125" style="93" customWidth="1"/>
    <col min="14589" max="14596" width="8.42578125" style="93" customWidth="1"/>
    <col min="14597" max="14835" width="9.140625" style="93"/>
    <col min="14836" max="14836" width="7.42578125" style="93" customWidth="1"/>
    <col min="14837" max="14837" width="29" style="93" customWidth="1"/>
    <col min="14838" max="14838" width="12.140625" style="93" customWidth="1"/>
    <col min="14839" max="14843" width="6.7109375" style="93" customWidth="1"/>
    <col min="14844" max="14844" width="8.5703125" style="93" customWidth="1"/>
    <col min="14845" max="14852" width="8.42578125" style="93" customWidth="1"/>
    <col min="14853" max="15091" width="9.140625" style="93"/>
    <col min="15092" max="15092" width="7.42578125" style="93" customWidth="1"/>
    <col min="15093" max="15093" width="29" style="93" customWidth="1"/>
    <col min="15094" max="15094" width="12.140625" style="93" customWidth="1"/>
    <col min="15095" max="15099" width="6.7109375" style="93" customWidth="1"/>
    <col min="15100" max="15100" width="8.5703125" style="93" customWidth="1"/>
    <col min="15101" max="15108" width="8.42578125" style="93" customWidth="1"/>
    <col min="15109" max="15347" width="9.140625" style="93"/>
    <col min="15348" max="15348" width="7.42578125" style="93" customWidth="1"/>
    <col min="15349" max="15349" width="29" style="93" customWidth="1"/>
    <col min="15350" max="15350" width="12.140625" style="93" customWidth="1"/>
    <col min="15351" max="15355" width="6.7109375" style="93" customWidth="1"/>
    <col min="15356" max="15356" width="8.5703125" style="93" customWidth="1"/>
    <col min="15357" max="15364" width="8.42578125" style="93" customWidth="1"/>
    <col min="15365" max="15603" width="9.140625" style="93"/>
    <col min="15604" max="15604" width="7.42578125" style="93" customWidth="1"/>
    <col min="15605" max="15605" width="29" style="93" customWidth="1"/>
    <col min="15606" max="15606" width="12.140625" style="93" customWidth="1"/>
    <col min="15607" max="15611" width="6.7109375" style="93" customWidth="1"/>
    <col min="15612" max="15612" width="8.5703125" style="93" customWidth="1"/>
    <col min="15613" max="15620" width="8.42578125" style="93" customWidth="1"/>
    <col min="15621" max="15859" width="9.140625" style="93"/>
    <col min="15860" max="15860" width="7.42578125" style="93" customWidth="1"/>
    <col min="15861" max="15861" width="29" style="93" customWidth="1"/>
    <col min="15862" max="15862" width="12.140625" style="93" customWidth="1"/>
    <col min="15863" max="15867" width="6.7109375" style="93" customWidth="1"/>
    <col min="15868" max="15868" width="8.5703125" style="93" customWidth="1"/>
    <col min="15869" max="15876" width="8.42578125" style="93" customWidth="1"/>
    <col min="15877" max="16115" width="9.140625" style="93"/>
    <col min="16116" max="16116" width="7.42578125" style="93" customWidth="1"/>
    <col min="16117" max="16117" width="29" style="93" customWidth="1"/>
    <col min="16118" max="16118" width="12.140625" style="93" customWidth="1"/>
    <col min="16119" max="16123" width="6.7109375" style="93" customWidth="1"/>
    <col min="16124" max="16124" width="8.5703125" style="93" customWidth="1"/>
    <col min="16125" max="16132" width="8.42578125" style="93" customWidth="1"/>
    <col min="16133" max="16380" width="9.140625" style="93"/>
    <col min="16381" max="16384" width="9.140625" style="93" customWidth="1"/>
  </cols>
  <sheetData>
    <row r="1" spans="2:18" s="18" customFormat="1" ht="19.5" thickBot="1" x14ac:dyDescent="0.3">
      <c r="B1" s="370" t="s">
        <v>159</v>
      </c>
      <c r="C1" s="371"/>
      <c r="D1" s="371"/>
    </row>
    <row r="2" spans="2:18" s="112" customFormat="1" ht="96" customHeight="1" thickBot="1" x14ac:dyDescent="0.3">
      <c r="B2" s="372" t="s">
        <v>0</v>
      </c>
      <c r="C2" s="375" t="s">
        <v>170</v>
      </c>
      <c r="D2" s="378" t="s">
        <v>1</v>
      </c>
      <c r="E2" s="381" t="s">
        <v>2</v>
      </c>
      <c r="F2" s="354"/>
      <c r="G2" s="354"/>
      <c r="H2" s="354"/>
      <c r="I2" s="354"/>
      <c r="J2" s="354"/>
      <c r="K2" s="353" t="s">
        <v>171</v>
      </c>
      <c r="L2" s="354"/>
      <c r="M2" s="354"/>
      <c r="N2" s="354"/>
    </row>
    <row r="3" spans="2:18" s="112" customFormat="1" ht="30.75" customHeight="1" x14ac:dyDescent="0.25">
      <c r="B3" s="373"/>
      <c r="C3" s="376"/>
      <c r="D3" s="379"/>
      <c r="E3" s="355" t="s">
        <v>3</v>
      </c>
      <c r="F3" s="357" t="s">
        <v>4</v>
      </c>
      <c r="G3" s="357" t="s">
        <v>207</v>
      </c>
      <c r="H3" s="360" t="s">
        <v>5</v>
      </c>
      <c r="I3" s="361"/>
      <c r="J3" s="361"/>
      <c r="K3" s="368" t="s">
        <v>6</v>
      </c>
      <c r="L3" s="369"/>
      <c r="M3" s="368" t="s">
        <v>7</v>
      </c>
      <c r="N3" s="369"/>
      <c r="O3" s="113"/>
    </row>
    <row r="4" spans="2:18" s="112" customFormat="1" ht="15.75" x14ac:dyDescent="0.25">
      <c r="B4" s="373"/>
      <c r="C4" s="376"/>
      <c r="D4" s="379"/>
      <c r="E4" s="355"/>
      <c r="F4" s="358"/>
      <c r="G4" s="358"/>
      <c r="H4" s="382" t="s">
        <v>8</v>
      </c>
      <c r="I4" s="362" t="s">
        <v>9</v>
      </c>
      <c r="J4" s="363"/>
      <c r="K4" s="114" t="s">
        <v>10</v>
      </c>
      <c r="L4" s="115" t="s">
        <v>11</v>
      </c>
      <c r="M4" s="114" t="s">
        <v>12</v>
      </c>
      <c r="N4" s="115" t="s">
        <v>13</v>
      </c>
    </row>
    <row r="5" spans="2:18" s="112" customFormat="1" ht="15" customHeight="1" x14ac:dyDescent="0.25">
      <c r="B5" s="373"/>
      <c r="C5" s="376"/>
      <c r="D5" s="379"/>
      <c r="E5" s="355"/>
      <c r="F5" s="358"/>
      <c r="G5" s="358"/>
      <c r="H5" s="355"/>
      <c r="I5" s="383" t="s">
        <v>244</v>
      </c>
      <c r="J5" s="383" t="s">
        <v>243</v>
      </c>
      <c r="K5" s="364" t="s">
        <v>172</v>
      </c>
      <c r="L5" s="366" t="s">
        <v>173</v>
      </c>
      <c r="M5" s="233"/>
      <c r="N5" s="234"/>
    </row>
    <row r="6" spans="2:18" s="112" customFormat="1" ht="156.75" customHeight="1" thickBot="1" x14ac:dyDescent="0.3">
      <c r="B6" s="374"/>
      <c r="C6" s="377"/>
      <c r="D6" s="380"/>
      <c r="E6" s="356"/>
      <c r="F6" s="359"/>
      <c r="G6" s="359"/>
      <c r="H6" s="356"/>
      <c r="I6" s="359"/>
      <c r="J6" s="359"/>
      <c r="K6" s="365"/>
      <c r="L6" s="367"/>
      <c r="M6" s="233" t="s">
        <v>246</v>
      </c>
      <c r="N6" s="234" t="s">
        <v>245</v>
      </c>
    </row>
    <row r="7" spans="2:18" s="18" customFormat="1" ht="24.75" customHeight="1" thickBot="1" x14ac:dyDescent="0.3">
      <c r="B7" s="118" t="s">
        <v>174</v>
      </c>
      <c r="C7" s="121" t="s">
        <v>15</v>
      </c>
      <c r="D7" s="124" t="s">
        <v>206</v>
      </c>
      <c r="E7" s="125">
        <f t="shared" ref="E7:J7" si="0">E8+E22</f>
        <v>2106</v>
      </c>
      <c r="F7" s="227">
        <f t="shared" si="0"/>
        <v>702</v>
      </c>
      <c r="G7" s="227">
        <v>0</v>
      </c>
      <c r="H7" s="227">
        <f t="shared" si="0"/>
        <v>1404</v>
      </c>
      <c r="I7" s="227">
        <f t="shared" si="0"/>
        <v>816</v>
      </c>
      <c r="J7" s="226">
        <f t="shared" si="0"/>
        <v>588</v>
      </c>
      <c r="K7" s="125">
        <f>K8+K22</f>
        <v>612</v>
      </c>
      <c r="L7" s="226">
        <f>L8+L22</f>
        <v>792</v>
      </c>
      <c r="M7" s="19">
        <v>0</v>
      </c>
      <c r="N7" s="20">
        <v>0</v>
      </c>
      <c r="O7" s="12"/>
      <c r="P7" s="21"/>
      <c r="Q7" s="21"/>
      <c r="R7" s="21"/>
    </row>
    <row r="8" spans="2:18" s="18" customFormat="1" ht="42" customHeight="1" thickBot="1" x14ac:dyDescent="0.3">
      <c r="B8" s="118"/>
      <c r="C8" s="121" t="s">
        <v>196</v>
      </c>
      <c r="D8" s="124" t="s">
        <v>203</v>
      </c>
      <c r="E8" s="125">
        <f>SUM(E9:E21)</f>
        <v>1353</v>
      </c>
      <c r="F8" s="227">
        <f t="shared" ref="F8:L8" si="1">SUM(F9:F21)</f>
        <v>451</v>
      </c>
      <c r="G8" s="227">
        <v>0</v>
      </c>
      <c r="H8" s="227">
        <f t="shared" si="1"/>
        <v>902</v>
      </c>
      <c r="I8" s="227">
        <f t="shared" si="1"/>
        <v>510</v>
      </c>
      <c r="J8" s="226">
        <f t="shared" si="1"/>
        <v>392</v>
      </c>
      <c r="K8" s="125">
        <f t="shared" si="1"/>
        <v>396</v>
      </c>
      <c r="L8" s="226">
        <f t="shared" si="1"/>
        <v>506</v>
      </c>
      <c r="M8" s="19">
        <v>0</v>
      </c>
      <c r="N8" s="20">
        <v>0</v>
      </c>
      <c r="O8" s="12"/>
      <c r="P8" s="21"/>
      <c r="Q8" s="21"/>
      <c r="R8" s="21"/>
    </row>
    <row r="9" spans="2:18" s="18" customFormat="1" ht="25.5" customHeight="1" x14ac:dyDescent="0.25">
      <c r="B9" s="173" t="s">
        <v>175</v>
      </c>
      <c r="C9" s="188" t="s">
        <v>16</v>
      </c>
      <c r="D9" s="175" t="s">
        <v>17</v>
      </c>
      <c r="E9" s="176">
        <f>F9+H9</f>
        <v>117</v>
      </c>
      <c r="F9" s="177">
        <f>H9/2</f>
        <v>39</v>
      </c>
      <c r="G9" s="177"/>
      <c r="H9" s="177">
        <f>SUM(I9:J9)</f>
        <v>78</v>
      </c>
      <c r="I9" s="177">
        <v>46</v>
      </c>
      <c r="J9" s="177">
        <v>32</v>
      </c>
      <c r="K9" s="179">
        <v>34</v>
      </c>
      <c r="L9" s="189">
        <v>44</v>
      </c>
      <c r="M9" s="179"/>
      <c r="N9" s="180"/>
      <c r="O9" s="14"/>
      <c r="P9" s="21"/>
      <c r="Q9" s="21"/>
      <c r="R9" s="21"/>
    </row>
    <row r="10" spans="2:18" s="18" customFormat="1" ht="25.5" customHeight="1" x14ac:dyDescent="0.25">
      <c r="B10" s="119" t="s">
        <v>176</v>
      </c>
      <c r="C10" s="122" t="s">
        <v>18</v>
      </c>
      <c r="D10" s="129" t="s">
        <v>19</v>
      </c>
      <c r="E10" s="130">
        <f t="shared" ref="E10:E21" si="2">F10+H10</f>
        <v>117</v>
      </c>
      <c r="F10" s="131">
        <f>H10/2</f>
        <v>39</v>
      </c>
      <c r="G10" s="131"/>
      <c r="H10" s="131">
        <f t="shared" ref="H10:H21" si="3">SUM(I10:J10)</f>
        <v>78</v>
      </c>
      <c r="I10" s="131">
        <v>60</v>
      </c>
      <c r="J10" s="131">
        <v>18</v>
      </c>
      <c r="K10" s="41">
        <v>34</v>
      </c>
      <c r="L10" s="104">
        <v>44</v>
      </c>
      <c r="M10" s="41"/>
      <c r="N10" s="42"/>
      <c r="O10" s="14"/>
      <c r="P10" s="21"/>
      <c r="Q10" s="21"/>
      <c r="R10" s="21"/>
    </row>
    <row r="11" spans="2:18" s="18" customFormat="1" ht="25.5" customHeight="1" x14ac:dyDescent="0.25">
      <c r="B11" s="119" t="s">
        <v>177</v>
      </c>
      <c r="C11" s="122" t="s">
        <v>190</v>
      </c>
      <c r="D11" s="412" t="s">
        <v>208</v>
      </c>
      <c r="E11" s="130">
        <f t="shared" si="2"/>
        <v>117</v>
      </c>
      <c r="F11" s="131">
        <f>H11/2</f>
        <v>39</v>
      </c>
      <c r="G11" s="131"/>
      <c r="H11" s="131">
        <f t="shared" si="3"/>
        <v>78</v>
      </c>
      <c r="I11" s="131">
        <v>50</v>
      </c>
      <c r="J11" s="131">
        <v>28</v>
      </c>
      <c r="K11" s="41">
        <v>34</v>
      </c>
      <c r="L11" s="104">
        <v>44</v>
      </c>
      <c r="M11" s="41"/>
      <c r="N11" s="42"/>
      <c r="O11" s="14"/>
      <c r="P11" s="21"/>
      <c r="Q11" s="21"/>
      <c r="R11" s="21"/>
    </row>
    <row r="12" spans="2:18" s="18" customFormat="1" ht="25.5" customHeight="1" x14ac:dyDescent="0.25">
      <c r="B12" s="119" t="s">
        <v>178</v>
      </c>
      <c r="C12" s="122" t="s">
        <v>191</v>
      </c>
      <c r="D12" s="413"/>
      <c r="E12" s="130">
        <f t="shared" si="2"/>
        <v>60</v>
      </c>
      <c r="F12" s="131">
        <v>20</v>
      </c>
      <c r="G12" s="131"/>
      <c r="H12" s="131">
        <f t="shared" si="3"/>
        <v>40</v>
      </c>
      <c r="I12" s="131">
        <v>34</v>
      </c>
      <c r="J12" s="131">
        <v>6</v>
      </c>
      <c r="K12" s="41">
        <v>18</v>
      </c>
      <c r="L12" s="104">
        <v>22</v>
      </c>
      <c r="M12" s="41"/>
      <c r="N12" s="42"/>
      <c r="O12" s="14"/>
      <c r="P12" s="21"/>
      <c r="Q12" s="21"/>
      <c r="R12" s="21"/>
    </row>
    <row r="13" spans="2:18" s="18" customFormat="1" ht="25.5" customHeight="1" x14ac:dyDescent="0.25">
      <c r="B13" s="119" t="s">
        <v>179</v>
      </c>
      <c r="C13" s="122" t="s">
        <v>20</v>
      </c>
      <c r="D13" s="129" t="s">
        <v>202</v>
      </c>
      <c r="E13" s="130">
        <f t="shared" si="2"/>
        <v>117</v>
      </c>
      <c r="F13" s="131">
        <f>H13/2</f>
        <v>39</v>
      </c>
      <c r="G13" s="131"/>
      <c r="H13" s="131">
        <f t="shared" si="3"/>
        <v>78</v>
      </c>
      <c r="I13" s="131"/>
      <c r="J13" s="131">
        <v>78</v>
      </c>
      <c r="K13" s="41">
        <v>34</v>
      </c>
      <c r="L13" s="104">
        <v>44</v>
      </c>
      <c r="M13" s="41"/>
      <c r="N13" s="42"/>
      <c r="O13" s="14"/>
      <c r="P13" s="21"/>
      <c r="Q13" s="21"/>
      <c r="R13" s="21"/>
    </row>
    <row r="14" spans="2:18" s="18" customFormat="1" ht="25.5" customHeight="1" x14ac:dyDescent="0.25">
      <c r="B14" s="119" t="s">
        <v>180</v>
      </c>
      <c r="C14" s="122" t="s">
        <v>25</v>
      </c>
      <c r="D14" s="129" t="s">
        <v>202</v>
      </c>
      <c r="E14" s="130">
        <f t="shared" si="2"/>
        <v>117</v>
      </c>
      <c r="F14" s="131">
        <f>H14/2</f>
        <v>39</v>
      </c>
      <c r="G14" s="131"/>
      <c r="H14" s="131">
        <f t="shared" si="3"/>
        <v>78</v>
      </c>
      <c r="I14" s="131">
        <v>42</v>
      </c>
      <c r="J14" s="131">
        <v>36</v>
      </c>
      <c r="K14" s="41">
        <v>34</v>
      </c>
      <c r="L14" s="104">
        <v>44</v>
      </c>
      <c r="M14" s="41"/>
      <c r="N14" s="42"/>
      <c r="O14" s="14"/>
      <c r="P14" s="21"/>
      <c r="Q14" s="21"/>
      <c r="R14" s="21"/>
    </row>
    <row r="15" spans="2:18" s="18" customFormat="1" ht="25.5" customHeight="1" x14ac:dyDescent="0.25">
      <c r="B15" s="119" t="s">
        <v>181</v>
      </c>
      <c r="C15" s="122" t="s">
        <v>193</v>
      </c>
      <c r="D15" s="129" t="s">
        <v>202</v>
      </c>
      <c r="E15" s="130">
        <f t="shared" si="2"/>
        <v>60</v>
      </c>
      <c r="F15" s="131">
        <f>H15/2</f>
        <v>20</v>
      </c>
      <c r="G15" s="131"/>
      <c r="H15" s="131">
        <f t="shared" si="3"/>
        <v>40</v>
      </c>
      <c r="I15" s="131">
        <v>32</v>
      </c>
      <c r="J15" s="131">
        <v>8</v>
      </c>
      <c r="K15" s="41">
        <v>18</v>
      </c>
      <c r="L15" s="104">
        <v>22</v>
      </c>
      <c r="M15" s="41"/>
      <c r="N15" s="42"/>
      <c r="O15" s="14"/>
      <c r="P15" s="21"/>
      <c r="Q15" s="21"/>
      <c r="R15" s="21"/>
    </row>
    <row r="16" spans="2:18" s="18" customFormat="1" ht="25.5" customHeight="1" x14ac:dyDescent="0.25">
      <c r="B16" s="119" t="s">
        <v>182</v>
      </c>
      <c r="C16" s="122" t="s">
        <v>194</v>
      </c>
      <c r="D16" s="412" t="s">
        <v>209</v>
      </c>
      <c r="E16" s="130">
        <f t="shared" si="2"/>
        <v>60</v>
      </c>
      <c r="F16" s="131">
        <v>20</v>
      </c>
      <c r="G16" s="131"/>
      <c r="H16" s="131">
        <f t="shared" si="3"/>
        <v>40</v>
      </c>
      <c r="I16" s="131">
        <v>32</v>
      </c>
      <c r="J16" s="131">
        <v>8</v>
      </c>
      <c r="K16" s="41">
        <v>18</v>
      </c>
      <c r="L16" s="104">
        <v>22</v>
      </c>
      <c r="M16" s="41"/>
      <c r="N16" s="42"/>
      <c r="O16" s="14"/>
      <c r="P16" s="21"/>
      <c r="Q16" s="21"/>
      <c r="R16" s="21"/>
    </row>
    <row r="17" spans="2:19" s="18" customFormat="1" ht="25.5" customHeight="1" x14ac:dyDescent="0.25">
      <c r="B17" s="119" t="s">
        <v>183</v>
      </c>
      <c r="C17" s="122" t="s">
        <v>21</v>
      </c>
      <c r="D17" s="413"/>
      <c r="E17" s="130">
        <f t="shared" si="2"/>
        <v>234</v>
      </c>
      <c r="F17" s="131">
        <v>78</v>
      </c>
      <c r="G17" s="131"/>
      <c r="H17" s="131">
        <f t="shared" si="3"/>
        <v>156</v>
      </c>
      <c r="I17" s="131">
        <v>110</v>
      </c>
      <c r="J17" s="131">
        <v>46</v>
      </c>
      <c r="K17" s="41">
        <v>68</v>
      </c>
      <c r="L17" s="104">
        <v>88</v>
      </c>
      <c r="M17" s="41"/>
      <c r="N17" s="42"/>
      <c r="O17" s="14"/>
      <c r="P17" s="21"/>
      <c r="Q17" s="21"/>
      <c r="R17" s="21"/>
    </row>
    <row r="18" spans="2:19" s="18" customFormat="1" ht="25.5" customHeight="1" x14ac:dyDescent="0.25">
      <c r="B18" s="119" t="s">
        <v>184</v>
      </c>
      <c r="C18" s="122" t="s">
        <v>198</v>
      </c>
      <c r="D18" s="129" t="s">
        <v>202</v>
      </c>
      <c r="E18" s="130">
        <f t="shared" si="2"/>
        <v>117</v>
      </c>
      <c r="F18" s="131">
        <f>H18/2</f>
        <v>39</v>
      </c>
      <c r="G18" s="131"/>
      <c r="H18" s="131">
        <f t="shared" si="3"/>
        <v>78</v>
      </c>
      <c r="I18" s="131">
        <v>50</v>
      </c>
      <c r="J18" s="131">
        <v>28</v>
      </c>
      <c r="K18" s="41">
        <v>34</v>
      </c>
      <c r="L18" s="104">
        <v>44</v>
      </c>
      <c r="M18" s="41"/>
      <c r="N18" s="42"/>
      <c r="O18" s="14"/>
      <c r="P18" s="21"/>
      <c r="Q18" s="21"/>
      <c r="R18" s="21"/>
    </row>
    <row r="19" spans="2:19" s="18" customFormat="1" ht="25.5" customHeight="1" x14ac:dyDescent="0.25">
      <c r="B19" s="119" t="s">
        <v>185</v>
      </c>
      <c r="C19" s="122" t="s">
        <v>195</v>
      </c>
      <c r="D19" s="129" t="s">
        <v>202</v>
      </c>
      <c r="E19" s="130">
        <f t="shared" si="2"/>
        <v>60</v>
      </c>
      <c r="F19" s="131">
        <f>H19/2</f>
        <v>20</v>
      </c>
      <c r="G19" s="131"/>
      <c r="H19" s="131">
        <f t="shared" si="3"/>
        <v>40</v>
      </c>
      <c r="I19" s="131">
        <v>32</v>
      </c>
      <c r="J19" s="131">
        <v>8</v>
      </c>
      <c r="K19" s="41">
        <v>18</v>
      </c>
      <c r="L19" s="104">
        <v>22</v>
      </c>
      <c r="M19" s="41"/>
      <c r="N19" s="42"/>
      <c r="O19" s="14"/>
      <c r="P19" s="21"/>
      <c r="Q19" s="21"/>
      <c r="R19" s="21"/>
    </row>
    <row r="20" spans="2:19" s="18" customFormat="1" ht="25.5" customHeight="1" x14ac:dyDescent="0.25">
      <c r="B20" s="119" t="s">
        <v>188</v>
      </c>
      <c r="C20" s="122" t="s">
        <v>22</v>
      </c>
      <c r="D20" s="129" t="s">
        <v>167</v>
      </c>
      <c r="E20" s="130">
        <f t="shared" si="2"/>
        <v>117</v>
      </c>
      <c r="F20" s="131">
        <f>H20/2</f>
        <v>39</v>
      </c>
      <c r="G20" s="131"/>
      <c r="H20" s="131">
        <f t="shared" si="3"/>
        <v>78</v>
      </c>
      <c r="I20" s="131">
        <v>2</v>
      </c>
      <c r="J20" s="131">
        <v>76</v>
      </c>
      <c r="K20" s="105">
        <v>34</v>
      </c>
      <c r="L20" s="104">
        <v>44</v>
      </c>
      <c r="M20" s="41"/>
      <c r="N20" s="42"/>
      <c r="O20" s="14"/>
      <c r="P20" s="21"/>
      <c r="Q20" s="21"/>
      <c r="R20" s="21"/>
    </row>
    <row r="21" spans="2:19" s="18" customFormat="1" ht="25.5" customHeight="1" thickBot="1" x14ac:dyDescent="0.3">
      <c r="B21" s="172" t="s">
        <v>189</v>
      </c>
      <c r="C21" s="123" t="s">
        <v>23</v>
      </c>
      <c r="D21" s="168" t="s">
        <v>202</v>
      </c>
      <c r="E21" s="133">
        <f t="shared" si="2"/>
        <v>60</v>
      </c>
      <c r="F21" s="134">
        <v>20</v>
      </c>
      <c r="G21" s="134"/>
      <c r="H21" s="134">
        <f t="shared" si="3"/>
        <v>40</v>
      </c>
      <c r="I21" s="134">
        <v>20</v>
      </c>
      <c r="J21" s="134">
        <v>20</v>
      </c>
      <c r="K21" s="169">
        <v>18</v>
      </c>
      <c r="L21" s="171">
        <v>22</v>
      </c>
      <c r="M21" s="169"/>
      <c r="N21" s="170"/>
      <c r="O21" s="14"/>
      <c r="P21" s="21"/>
      <c r="Q21" s="21"/>
      <c r="R21" s="21"/>
    </row>
    <row r="22" spans="2:19" s="18" customFormat="1" ht="36.75" customHeight="1" thickBot="1" x14ac:dyDescent="0.3">
      <c r="B22" s="181"/>
      <c r="C22" s="121" t="s">
        <v>197</v>
      </c>
      <c r="D22" s="124" t="s">
        <v>205</v>
      </c>
      <c r="E22" s="125">
        <f>SUM(E23:E25)</f>
        <v>753</v>
      </c>
      <c r="F22" s="227">
        <f t="shared" ref="F22:L22" si="4">SUM(F23:F25)</f>
        <v>251</v>
      </c>
      <c r="G22" s="227">
        <v>0</v>
      </c>
      <c r="H22" s="227">
        <f t="shared" si="4"/>
        <v>502</v>
      </c>
      <c r="I22" s="227">
        <f t="shared" si="4"/>
        <v>306</v>
      </c>
      <c r="J22" s="230">
        <f t="shared" si="4"/>
        <v>196</v>
      </c>
      <c r="K22" s="226">
        <f t="shared" si="4"/>
        <v>216</v>
      </c>
      <c r="L22" s="226">
        <f t="shared" si="4"/>
        <v>286</v>
      </c>
      <c r="M22" s="19">
        <v>0</v>
      </c>
      <c r="N22" s="20">
        <v>0</v>
      </c>
      <c r="O22" s="12"/>
      <c r="P22" s="21"/>
      <c r="Q22" s="21"/>
      <c r="R22" s="21"/>
    </row>
    <row r="23" spans="2:19" s="18" customFormat="1" ht="25.5" customHeight="1" x14ac:dyDescent="0.25">
      <c r="B23" s="173" t="s">
        <v>199</v>
      </c>
      <c r="C23" s="174" t="s">
        <v>26</v>
      </c>
      <c r="D23" s="175" t="s">
        <v>168</v>
      </c>
      <c r="E23" s="176">
        <f>F23+H23</f>
        <v>462</v>
      </c>
      <c r="F23" s="177">
        <v>154</v>
      </c>
      <c r="G23" s="177"/>
      <c r="H23" s="177">
        <f>SUM(I23:J23)</f>
        <v>308</v>
      </c>
      <c r="I23" s="178">
        <v>158</v>
      </c>
      <c r="J23" s="231">
        <v>150</v>
      </c>
      <c r="K23" s="228">
        <v>132</v>
      </c>
      <c r="L23" s="182">
        <v>176</v>
      </c>
      <c r="M23" s="179"/>
      <c r="N23" s="180"/>
      <c r="O23" s="14"/>
      <c r="P23" s="167"/>
      <c r="Q23" s="167"/>
      <c r="R23" s="167"/>
      <c r="S23" s="43"/>
    </row>
    <row r="24" spans="2:19" s="18" customFormat="1" ht="25.5" customHeight="1" x14ac:dyDescent="0.25">
      <c r="B24" s="119" t="s">
        <v>200</v>
      </c>
      <c r="C24" s="122" t="s">
        <v>192</v>
      </c>
      <c r="D24" s="129" t="s">
        <v>204</v>
      </c>
      <c r="E24" s="130">
        <f>F24+H24</f>
        <v>246</v>
      </c>
      <c r="F24" s="131">
        <v>58</v>
      </c>
      <c r="G24" s="131"/>
      <c r="H24" s="131">
        <f>SUM(I24:J24)</f>
        <v>188</v>
      </c>
      <c r="I24" s="131">
        <v>142</v>
      </c>
      <c r="J24" s="232">
        <v>46</v>
      </c>
      <c r="K24" s="229">
        <v>80</v>
      </c>
      <c r="L24" s="103">
        <v>108</v>
      </c>
      <c r="M24" s="41"/>
      <c r="N24" s="42"/>
      <c r="O24" s="14"/>
      <c r="P24" s="167"/>
      <c r="Q24" s="167"/>
      <c r="R24" s="167"/>
      <c r="S24" s="43"/>
    </row>
    <row r="25" spans="2:19" s="18" customFormat="1" ht="25.5" customHeight="1" thickBot="1" x14ac:dyDescent="0.3">
      <c r="B25" s="190" t="s">
        <v>156</v>
      </c>
      <c r="C25" s="120" t="s">
        <v>201</v>
      </c>
      <c r="D25" s="129" t="s">
        <v>14</v>
      </c>
      <c r="E25" s="130">
        <f>F25+H25</f>
        <v>45</v>
      </c>
      <c r="F25" s="132">
        <v>39</v>
      </c>
      <c r="G25" s="132"/>
      <c r="H25" s="132">
        <v>6</v>
      </c>
      <c r="I25" s="131">
        <v>6</v>
      </c>
      <c r="J25" s="232"/>
      <c r="K25" s="229">
        <v>4</v>
      </c>
      <c r="L25" s="42">
        <v>2</v>
      </c>
      <c r="M25" s="24"/>
      <c r="N25" s="25"/>
      <c r="O25" s="14"/>
    </row>
    <row r="26" spans="2:19" s="18" customFormat="1" ht="25.5" customHeight="1" thickBot="1" x14ac:dyDescent="0.3">
      <c r="B26" s="26" t="s">
        <v>29</v>
      </c>
      <c r="C26" s="27" t="s">
        <v>233</v>
      </c>
      <c r="D26" s="215" t="s">
        <v>234</v>
      </c>
      <c r="E26" s="29">
        <v>466</v>
      </c>
      <c r="F26" s="30">
        <v>142</v>
      </c>
      <c r="G26" s="30">
        <v>128</v>
      </c>
      <c r="H26" s="30">
        <v>324</v>
      </c>
      <c r="I26" s="31">
        <v>160</v>
      </c>
      <c r="J26" s="32">
        <v>164</v>
      </c>
      <c r="K26" s="31">
        <v>0</v>
      </c>
      <c r="L26" s="32">
        <v>0</v>
      </c>
      <c r="M26" s="29">
        <v>228</v>
      </c>
      <c r="N26" s="32">
        <v>96</v>
      </c>
    </row>
    <row r="27" spans="2:19" s="18" customFormat="1" ht="25.5" customHeight="1" thickBot="1" x14ac:dyDescent="0.3">
      <c r="B27" s="26" t="s">
        <v>29</v>
      </c>
      <c r="C27" s="27" t="s">
        <v>30</v>
      </c>
      <c r="D27" s="215" t="s">
        <v>234</v>
      </c>
      <c r="E27" s="29">
        <f t="shared" ref="E27:J27" si="5">SUM(E28:E36)</f>
        <v>466</v>
      </c>
      <c r="F27" s="30">
        <f t="shared" si="5"/>
        <v>142</v>
      </c>
      <c r="G27" s="30">
        <f t="shared" si="5"/>
        <v>128</v>
      </c>
      <c r="H27" s="30">
        <f t="shared" si="5"/>
        <v>324</v>
      </c>
      <c r="I27" s="31">
        <f t="shared" si="5"/>
        <v>160</v>
      </c>
      <c r="J27" s="32">
        <f t="shared" si="5"/>
        <v>164</v>
      </c>
      <c r="K27" s="31">
        <f>SUM(K28:K34)</f>
        <v>0</v>
      </c>
      <c r="L27" s="32">
        <f>SUM(L28:L34)</f>
        <v>0</v>
      </c>
      <c r="M27" s="29">
        <f>SUM(M28:M36)</f>
        <v>228</v>
      </c>
      <c r="N27" s="32">
        <f>SUM(N28:N36)</f>
        <v>96</v>
      </c>
    </row>
    <row r="28" spans="2:19" s="18" customFormat="1" ht="25.5" customHeight="1" x14ac:dyDescent="0.25">
      <c r="B28" s="216" t="s">
        <v>31</v>
      </c>
      <c r="C28" s="217" t="s">
        <v>32</v>
      </c>
      <c r="D28" s="220" t="s">
        <v>210</v>
      </c>
      <c r="E28" s="46">
        <v>51</v>
      </c>
      <c r="F28" s="45">
        <v>15</v>
      </c>
      <c r="G28" s="58"/>
      <c r="H28" s="46">
        <v>36</v>
      </c>
      <c r="I28" s="45">
        <v>30</v>
      </c>
      <c r="J28" s="47">
        <v>6</v>
      </c>
      <c r="K28" s="46"/>
      <c r="L28" s="47"/>
      <c r="M28" s="224"/>
      <c r="N28" s="109">
        <v>36</v>
      </c>
    </row>
    <row r="29" spans="2:19" s="18" customFormat="1" ht="25.5" customHeight="1" x14ac:dyDescent="0.25">
      <c r="B29" s="218" t="s">
        <v>33</v>
      </c>
      <c r="C29" s="219" t="s">
        <v>235</v>
      </c>
      <c r="D29" s="221" t="s">
        <v>24</v>
      </c>
      <c r="E29" s="50">
        <v>51</v>
      </c>
      <c r="F29" s="49">
        <v>15</v>
      </c>
      <c r="G29" s="49"/>
      <c r="H29" s="50">
        <v>36</v>
      </c>
      <c r="I29" s="49">
        <v>30</v>
      </c>
      <c r="J29" s="51">
        <v>6</v>
      </c>
      <c r="K29" s="50"/>
      <c r="L29" s="51"/>
      <c r="M29" s="225"/>
      <c r="N29" s="107">
        <v>36</v>
      </c>
    </row>
    <row r="30" spans="2:19" s="18" customFormat="1" ht="25.5" customHeight="1" x14ac:dyDescent="0.25">
      <c r="B30" s="218" t="s">
        <v>34</v>
      </c>
      <c r="C30" s="219" t="s">
        <v>236</v>
      </c>
      <c r="D30" s="222" t="s">
        <v>24</v>
      </c>
      <c r="E30" s="50">
        <v>58</v>
      </c>
      <c r="F30" s="49">
        <v>16</v>
      </c>
      <c r="G30" s="49">
        <v>22</v>
      </c>
      <c r="H30" s="50">
        <v>42</v>
      </c>
      <c r="I30" s="49">
        <v>20</v>
      </c>
      <c r="J30" s="51">
        <v>22</v>
      </c>
      <c r="K30" s="50"/>
      <c r="L30" s="51"/>
      <c r="M30" s="106">
        <v>42</v>
      </c>
      <c r="N30" s="51"/>
    </row>
    <row r="31" spans="2:19" s="18" customFormat="1" ht="25.5" customHeight="1" x14ac:dyDescent="0.25">
      <c r="B31" s="218" t="s">
        <v>35</v>
      </c>
      <c r="C31" s="219" t="s">
        <v>237</v>
      </c>
      <c r="D31" s="417" t="s">
        <v>214</v>
      </c>
      <c r="E31" s="50">
        <v>58</v>
      </c>
      <c r="F31" s="49">
        <v>16</v>
      </c>
      <c r="G31" s="49">
        <v>22</v>
      </c>
      <c r="H31" s="50">
        <v>42</v>
      </c>
      <c r="I31" s="49">
        <v>20</v>
      </c>
      <c r="J31" s="51">
        <v>22</v>
      </c>
      <c r="K31" s="50"/>
      <c r="L31" s="51"/>
      <c r="M31" s="106">
        <v>42</v>
      </c>
      <c r="N31" s="51"/>
    </row>
    <row r="32" spans="2:19" s="18" customFormat="1" ht="25.5" customHeight="1" x14ac:dyDescent="0.25">
      <c r="B32" s="218" t="s">
        <v>36</v>
      </c>
      <c r="C32" s="219" t="s">
        <v>238</v>
      </c>
      <c r="D32" s="418"/>
      <c r="E32" s="50">
        <v>80</v>
      </c>
      <c r="F32" s="49">
        <v>24</v>
      </c>
      <c r="G32" s="49">
        <v>30</v>
      </c>
      <c r="H32" s="50">
        <v>56</v>
      </c>
      <c r="I32" s="49">
        <v>26</v>
      </c>
      <c r="J32" s="51">
        <v>30</v>
      </c>
      <c r="K32" s="50"/>
      <c r="L32" s="51"/>
      <c r="M32" s="106">
        <v>56</v>
      </c>
      <c r="N32" s="51"/>
    </row>
    <row r="33" spans="2:19" s="18" customFormat="1" ht="25.5" customHeight="1" x14ac:dyDescent="0.25">
      <c r="B33" s="218" t="s">
        <v>37</v>
      </c>
      <c r="C33" s="219" t="s">
        <v>239</v>
      </c>
      <c r="D33" s="222" t="s">
        <v>24</v>
      </c>
      <c r="E33" s="50">
        <v>48</v>
      </c>
      <c r="F33" s="49">
        <v>16</v>
      </c>
      <c r="G33" s="49"/>
      <c r="H33" s="50">
        <v>32</v>
      </c>
      <c r="I33" s="49">
        <v>8</v>
      </c>
      <c r="J33" s="51">
        <v>24</v>
      </c>
      <c r="K33" s="50"/>
      <c r="L33" s="51"/>
      <c r="M33" s="106">
        <v>32</v>
      </c>
      <c r="N33" s="51"/>
      <c r="P33" s="17"/>
    </row>
    <row r="34" spans="2:19" s="17" customFormat="1" ht="37.15" customHeight="1" x14ac:dyDescent="0.25">
      <c r="B34" s="218" t="s">
        <v>38</v>
      </c>
      <c r="C34" s="219" t="s">
        <v>240</v>
      </c>
      <c r="D34" s="222" t="s">
        <v>210</v>
      </c>
      <c r="E34" s="50">
        <v>36</v>
      </c>
      <c r="F34" s="49">
        <v>12</v>
      </c>
      <c r="G34" s="49">
        <v>12</v>
      </c>
      <c r="H34" s="50">
        <v>24</v>
      </c>
      <c r="I34" s="49">
        <v>12</v>
      </c>
      <c r="J34" s="51">
        <v>12</v>
      </c>
      <c r="K34" s="50"/>
      <c r="L34" s="51"/>
      <c r="M34" s="48"/>
      <c r="N34" s="107">
        <v>24</v>
      </c>
      <c r="P34" s="18"/>
    </row>
    <row r="35" spans="2:19" s="17" customFormat="1" ht="25.5" customHeight="1" x14ac:dyDescent="0.25">
      <c r="B35" s="218" t="s">
        <v>40</v>
      </c>
      <c r="C35" s="219" t="s">
        <v>241</v>
      </c>
      <c r="D35" s="191" t="s">
        <v>24</v>
      </c>
      <c r="E35" s="50">
        <v>42</v>
      </c>
      <c r="F35" s="49">
        <v>14</v>
      </c>
      <c r="G35" s="49">
        <v>28</v>
      </c>
      <c r="H35" s="50">
        <v>28</v>
      </c>
      <c r="I35" s="49"/>
      <c r="J35" s="51">
        <v>28</v>
      </c>
      <c r="K35" s="50"/>
      <c r="L35" s="51"/>
      <c r="M35" s="106">
        <v>28</v>
      </c>
      <c r="N35" s="51"/>
      <c r="P35" s="18"/>
    </row>
    <row r="36" spans="2:19" s="17" customFormat="1" ht="25.5" customHeight="1" thickBot="1" x14ac:dyDescent="0.3">
      <c r="B36" s="237" t="s">
        <v>41</v>
      </c>
      <c r="C36" s="238" t="s">
        <v>242</v>
      </c>
      <c r="D36" s="223" t="s">
        <v>24</v>
      </c>
      <c r="E36" s="54">
        <v>42</v>
      </c>
      <c r="F36" s="53">
        <v>14</v>
      </c>
      <c r="G36" s="53">
        <v>14</v>
      </c>
      <c r="H36" s="54">
        <v>28</v>
      </c>
      <c r="I36" s="53">
        <v>14</v>
      </c>
      <c r="J36" s="55">
        <v>14</v>
      </c>
      <c r="K36" s="54"/>
      <c r="L36" s="55"/>
      <c r="M36" s="239">
        <v>28</v>
      </c>
      <c r="N36" s="240"/>
      <c r="P36" s="18"/>
    </row>
    <row r="37" spans="2:19" s="17" customFormat="1" ht="25.5" customHeight="1" thickBot="1" x14ac:dyDescent="0.3">
      <c r="B37" s="241" t="s">
        <v>27</v>
      </c>
      <c r="C37" s="27" t="s">
        <v>28</v>
      </c>
      <c r="D37" s="215" t="s">
        <v>257</v>
      </c>
      <c r="E37" s="29">
        <f t="shared" ref="E37:J37" si="6">E38</f>
        <v>1218</v>
      </c>
      <c r="F37" s="30">
        <f t="shared" si="6"/>
        <v>178</v>
      </c>
      <c r="G37" s="30">
        <f t="shared" si="6"/>
        <v>984</v>
      </c>
      <c r="H37" s="31">
        <f t="shared" si="6"/>
        <v>1040</v>
      </c>
      <c r="I37" s="31">
        <f t="shared" si="6"/>
        <v>56</v>
      </c>
      <c r="J37" s="32">
        <f t="shared" si="6"/>
        <v>984</v>
      </c>
      <c r="K37" s="31">
        <v>0</v>
      </c>
      <c r="L37" s="32">
        <v>0</v>
      </c>
      <c r="M37" s="29">
        <f>M38</f>
        <v>356</v>
      </c>
      <c r="N37" s="243">
        <f>N38</f>
        <v>684</v>
      </c>
      <c r="P37" s="18"/>
    </row>
    <row r="38" spans="2:19" s="18" customFormat="1" ht="25.5" customHeight="1" thickBot="1" x14ac:dyDescent="0.3">
      <c r="B38" s="26" t="s">
        <v>42</v>
      </c>
      <c r="C38" s="27" t="s">
        <v>43</v>
      </c>
      <c r="D38" s="215" t="s">
        <v>257</v>
      </c>
      <c r="E38" s="29">
        <f>E39+E43+E47</f>
        <v>1218</v>
      </c>
      <c r="F38" s="30">
        <f>F39+F43+F47</f>
        <v>178</v>
      </c>
      <c r="G38" s="30">
        <f>G39+G43+G47</f>
        <v>984</v>
      </c>
      <c r="H38" s="30">
        <f>H39+H43+H47</f>
        <v>1040</v>
      </c>
      <c r="I38" s="31">
        <f>I40+I44+I47</f>
        <v>56</v>
      </c>
      <c r="J38" s="32">
        <f>J39+J43+J47</f>
        <v>984</v>
      </c>
      <c r="K38" s="31">
        <f>SUM(K39,K47,)</f>
        <v>0</v>
      </c>
      <c r="L38" s="32">
        <f>SUM(L39,L47,)</f>
        <v>0</v>
      </c>
      <c r="M38" s="29">
        <f>M39+M43+M47</f>
        <v>356</v>
      </c>
      <c r="N38" s="32">
        <f>N39+N43+N47</f>
        <v>684</v>
      </c>
    </row>
    <row r="39" spans="2:19" s="18" customFormat="1" ht="41.25" customHeight="1" thickBot="1" x14ac:dyDescent="0.3">
      <c r="B39" s="101" t="s">
        <v>44</v>
      </c>
      <c r="C39" s="102" t="s">
        <v>247</v>
      </c>
      <c r="D39" s="215" t="s">
        <v>248</v>
      </c>
      <c r="E39" s="29">
        <f>SUM(E40:E42)</f>
        <v>744</v>
      </c>
      <c r="F39" s="30">
        <f>SUM(F40:F41)</f>
        <v>116</v>
      </c>
      <c r="G39" s="30">
        <f>SUM(G40:G42)</f>
        <v>596</v>
      </c>
      <c r="H39" s="30">
        <f>SUM(H40:H42)</f>
        <v>628</v>
      </c>
      <c r="I39" s="31">
        <f>SUM(I40:I40)</f>
        <v>32</v>
      </c>
      <c r="J39" s="32">
        <f>SUM(J40:J42)</f>
        <v>596</v>
      </c>
      <c r="K39" s="31">
        <f>SUM(K40:K41)</f>
        <v>0</v>
      </c>
      <c r="L39" s="32">
        <f>SUM(L40:L41)</f>
        <v>0</v>
      </c>
      <c r="M39" s="29">
        <f>SUM(M40:M41)</f>
        <v>292</v>
      </c>
      <c r="N39" s="110">
        <f>SUM(N40:N42)</f>
        <v>336</v>
      </c>
    </row>
    <row r="40" spans="2:19" s="18" customFormat="1" ht="33.6" customHeight="1" x14ac:dyDescent="0.25">
      <c r="B40" s="216" t="s">
        <v>45</v>
      </c>
      <c r="C40" s="217" t="s">
        <v>249</v>
      </c>
      <c r="D40" s="414" t="s">
        <v>213</v>
      </c>
      <c r="E40" s="46">
        <v>348</v>
      </c>
      <c r="F40" s="45">
        <v>116</v>
      </c>
      <c r="G40" s="58">
        <v>200</v>
      </c>
      <c r="H40" s="46">
        <v>232</v>
      </c>
      <c r="I40" s="45">
        <v>32</v>
      </c>
      <c r="J40" s="47">
        <v>200</v>
      </c>
      <c r="K40" s="46"/>
      <c r="L40" s="47"/>
      <c r="M40" s="44">
        <v>220</v>
      </c>
      <c r="N40" s="109">
        <v>12</v>
      </c>
    </row>
    <row r="41" spans="2:19" s="18" customFormat="1" ht="25.5" customHeight="1" x14ac:dyDescent="0.25">
      <c r="B41" s="218" t="s">
        <v>46</v>
      </c>
      <c r="C41" s="219" t="s">
        <v>47</v>
      </c>
      <c r="D41" s="415"/>
      <c r="E41" s="50">
        <v>144</v>
      </c>
      <c r="F41" s="49"/>
      <c r="G41" s="49">
        <v>144</v>
      </c>
      <c r="H41" s="50">
        <v>144</v>
      </c>
      <c r="I41" s="49"/>
      <c r="J41" s="51">
        <v>144</v>
      </c>
      <c r="K41" s="50"/>
      <c r="L41" s="51"/>
      <c r="M41" s="48">
        <v>72</v>
      </c>
      <c r="N41" s="107">
        <v>72</v>
      </c>
    </row>
    <row r="42" spans="2:19" s="18" customFormat="1" ht="25.5" customHeight="1" thickBot="1" x14ac:dyDescent="0.3">
      <c r="B42" s="237" t="s">
        <v>48</v>
      </c>
      <c r="C42" s="238" t="s">
        <v>49</v>
      </c>
      <c r="D42" s="416"/>
      <c r="E42" s="54">
        <v>252</v>
      </c>
      <c r="F42" s="53"/>
      <c r="G42" s="61">
        <v>252</v>
      </c>
      <c r="H42" s="54">
        <v>252</v>
      </c>
      <c r="I42" s="53"/>
      <c r="J42" s="55">
        <v>252</v>
      </c>
      <c r="K42" s="54"/>
      <c r="L42" s="55"/>
      <c r="M42" s="52"/>
      <c r="N42" s="108">
        <v>252</v>
      </c>
    </row>
    <row r="43" spans="2:19" s="18" customFormat="1" ht="25.5" customHeight="1" thickBot="1" x14ac:dyDescent="0.3">
      <c r="B43" s="101" t="s">
        <v>50</v>
      </c>
      <c r="C43" s="102" t="s">
        <v>250</v>
      </c>
      <c r="D43" s="215" t="s">
        <v>248</v>
      </c>
      <c r="E43" s="31">
        <v>240</v>
      </c>
      <c r="F43" s="30">
        <v>32</v>
      </c>
      <c r="G43" s="30">
        <f>SUM(G44:G46)</f>
        <v>194</v>
      </c>
      <c r="H43" s="31">
        <v>208</v>
      </c>
      <c r="I43" s="30">
        <v>14</v>
      </c>
      <c r="J43" s="32">
        <v>194</v>
      </c>
      <c r="K43" s="29">
        <v>0</v>
      </c>
      <c r="L43" s="32">
        <v>0</v>
      </c>
      <c r="M43" s="29">
        <v>64</v>
      </c>
      <c r="N43" s="110">
        <v>144</v>
      </c>
    </row>
    <row r="44" spans="2:19" s="18" customFormat="1" ht="25.5" customHeight="1" x14ac:dyDescent="0.25">
      <c r="B44" s="216" t="s">
        <v>51</v>
      </c>
      <c r="C44" s="217" t="s">
        <v>251</v>
      </c>
      <c r="D44" s="415" t="s">
        <v>258</v>
      </c>
      <c r="E44" s="46">
        <v>96</v>
      </c>
      <c r="F44" s="45">
        <v>32</v>
      </c>
      <c r="G44" s="58">
        <v>50</v>
      </c>
      <c r="H44" s="46">
        <v>64</v>
      </c>
      <c r="I44" s="45">
        <v>14</v>
      </c>
      <c r="J44" s="47">
        <v>50</v>
      </c>
      <c r="K44" s="57"/>
      <c r="L44" s="60"/>
      <c r="M44" s="44">
        <v>28</v>
      </c>
      <c r="N44" s="109">
        <v>36</v>
      </c>
    </row>
    <row r="45" spans="2:19" s="18" customFormat="1" ht="25.5" customHeight="1" x14ac:dyDescent="0.25">
      <c r="B45" s="218" t="s">
        <v>52</v>
      </c>
      <c r="C45" s="219" t="s">
        <v>47</v>
      </c>
      <c r="D45" s="415"/>
      <c r="E45" s="50">
        <v>72</v>
      </c>
      <c r="F45" s="49"/>
      <c r="G45" s="49">
        <v>72</v>
      </c>
      <c r="H45" s="50">
        <v>72</v>
      </c>
      <c r="I45" s="49"/>
      <c r="J45" s="51">
        <v>72</v>
      </c>
      <c r="K45" s="48"/>
      <c r="L45" s="51"/>
      <c r="M45" s="48">
        <v>36</v>
      </c>
      <c r="N45" s="107">
        <v>36</v>
      </c>
    </row>
    <row r="46" spans="2:19" s="18" customFormat="1" ht="25.5" customHeight="1" thickBot="1" x14ac:dyDescent="0.3">
      <c r="B46" s="237" t="s">
        <v>53</v>
      </c>
      <c r="C46" s="238" t="s">
        <v>49</v>
      </c>
      <c r="D46" s="415"/>
      <c r="E46" s="54">
        <v>72</v>
      </c>
      <c r="F46" s="53"/>
      <c r="G46" s="53">
        <v>72</v>
      </c>
      <c r="H46" s="54">
        <v>72</v>
      </c>
      <c r="I46" s="53"/>
      <c r="J46" s="55">
        <v>72</v>
      </c>
      <c r="K46" s="235"/>
      <c r="L46" s="236"/>
      <c r="M46" s="52"/>
      <c r="N46" s="108">
        <v>72</v>
      </c>
    </row>
    <row r="47" spans="2:19" s="18" customFormat="1" ht="27.6" customHeight="1" thickBot="1" x14ac:dyDescent="0.3">
      <c r="B47" s="101" t="s">
        <v>252</v>
      </c>
      <c r="C47" s="102" t="s">
        <v>253</v>
      </c>
      <c r="D47" s="215" t="s">
        <v>248</v>
      </c>
      <c r="E47" s="31">
        <v>234</v>
      </c>
      <c r="F47" s="30">
        <v>30</v>
      </c>
      <c r="G47" s="30">
        <f>SUM(G48:G50)</f>
        <v>194</v>
      </c>
      <c r="H47" s="31">
        <v>204</v>
      </c>
      <c r="I47" s="30">
        <v>10</v>
      </c>
      <c r="J47" s="32">
        <v>194</v>
      </c>
      <c r="K47" s="31">
        <f t="shared" ref="K47:L47" si="7">SUM(K48:K50)</f>
        <v>0</v>
      </c>
      <c r="L47" s="32">
        <f t="shared" si="7"/>
        <v>0</v>
      </c>
      <c r="M47" s="244">
        <v>0</v>
      </c>
      <c r="N47" s="245">
        <v>204</v>
      </c>
      <c r="S47" s="56"/>
    </row>
    <row r="48" spans="2:19" s="18" customFormat="1" ht="24" customHeight="1" x14ac:dyDescent="0.25">
      <c r="B48" s="216" t="s">
        <v>54</v>
      </c>
      <c r="C48" s="217" t="s">
        <v>254</v>
      </c>
      <c r="D48" s="415" t="s">
        <v>259</v>
      </c>
      <c r="E48" s="46">
        <v>90</v>
      </c>
      <c r="F48" s="45">
        <v>30</v>
      </c>
      <c r="G48" s="45">
        <v>50</v>
      </c>
      <c r="H48" s="46">
        <v>60</v>
      </c>
      <c r="I48" s="45">
        <v>10</v>
      </c>
      <c r="J48" s="47">
        <v>50</v>
      </c>
      <c r="K48" s="59"/>
      <c r="L48" s="60"/>
      <c r="M48" s="224"/>
      <c r="N48" s="109">
        <v>60</v>
      </c>
    </row>
    <row r="49" spans="2:19" s="18" customFormat="1" ht="25.5" customHeight="1" x14ac:dyDescent="0.25">
      <c r="B49" s="218" t="s">
        <v>255</v>
      </c>
      <c r="C49" s="219" t="s">
        <v>47</v>
      </c>
      <c r="D49" s="415"/>
      <c r="E49" s="50">
        <v>72</v>
      </c>
      <c r="F49" s="49"/>
      <c r="G49" s="49">
        <v>72</v>
      </c>
      <c r="H49" s="50">
        <v>72</v>
      </c>
      <c r="I49" s="49"/>
      <c r="J49" s="51">
        <v>72</v>
      </c>
      <c r="K49" s="50"/>
      <c r="L49" s="51"/>
      <c r="M49" s="225"/>
      <c r="N49" s="107">
        <v>72</v>
      </c>
    </row>
    <row r="50" spans="2:19" s="18" customFormat="1" ht="25.5" customHeight="1" thickBot="1" x14ac:dyDescent="0.3">
      <c r="B50" s="246" t="s">
        <v>55</v>
      </c>
      <c r="C50" s="247" t="s">
        <v>49</v>
      </c>
      <c r="D50" s="416"/>
      <c r="E50" s="62">
        <v>72</v>
      </c>
      <c r="F50" s="61"/>
      <c r="G50" s="61">
        <v>72</v>
      </c>
      <c r="H50" s="62">
        <v>72</v>
      </c>
      <c r="I50" s="61"/>
      <c r="J50" s="63">
        <v>72</v>
      </c>
      <c r="K50" s="62"/>
      <c r="L50" s="63"/>
      <c r="M50" s="248"/>
      <c r="N50" s="111">
        <v>72</v>
      </c>
    </row>
    <row r="51" spans="2:19" s="18" customFormat="1" ht="25.5" customHeight="1" thickBot="1" x14ac:dyDescent="0.3">
      <c r="B51" s="101" t="s">
        <v>256</v>
      </c>
      <c r="C51" s="102" t="s">
        <v>22</v>
      </c>
      <c r="D51" s="215" t="s">
        <v>24</v>
      </c>
      <c r="E51" s="31">
        <v>80</v>
      </c>
      <c r="F51" s="30">
        <v>40</v>
      </c>
      <c r="G51" s="30"/>
      <c r="H51" s="31">
        <v>40</v>
      </c>
      <c r="I51" s="30"/>
      <c r="J51" s="32">
        <v>40</v>
      </c>
      <c r="K51" s="29">
        <v>0</v>
      </c>
      <c r="L51" s="32">
        <v>0</v>
      </c>
      <c r="M51" s="29">
        <v>28</v>
      </c>
      <c r="N51" s="249">
        <v>12</v>
      </c>
    </row>
    <row r="52" spans="2:19" s="18" customFormat="1" ht="25.5" customHeight="1" x14ac:dyDescent="0.25">
      <c r="B52" s="252" t="s">
        <v>228</v>
      </c>
      <c r="C52" s="253"/>
      <c r="D52" s="254"/>
      <c r="E52" s="184"/>
      <c r="F52" s="185"/>
      <c r="G52" s="185"/>
      <c r="H52" s="186"/>
      <c r="I52" s="186"/>
      <c r="J52" s="187"/>
      <c r="K52" s="59"/>
      <c r="L52" s="60"/>
      <c r="M52" s="184">
        <f>M45+M41</f>
        <v>108</v>
      </c>
      <c r="N52" s="187">
        <f>N50+N49+N46+N45+N42+N41</f>
        <v>576</v>
      </c>
    </row>
    <row r="53" spans="2:19" s="18" customFormat="1" ht="25.5" customHeight="1" x14ac:dyDescent="0.25">
      <c r="B53" s="384" t="s">
        <v>160</v>
      </c>
      <c r="C53" s="385"/>
      <c r="D53" s="250"/>
      <c r="E53" s="64">
        <f>E51+E37+E26+E7</f>
        <v>3870</v>
      </c>
      <c r="F53" s="251">
        <f>F51+F37+F26+F7</f>
        <v>1062</v>
      </c>
      <c r="G53" s="251">
        <f>G37+G26</f>
        <v>1112</v>
      </c>
      <c r="H53" s="251">
        <f>H51+H37+H26+H7</f>
        <v>2808</v>
      </c>
      <c r="I53" s="65">
        <f>I37+I26+I7</f>
        <v>1032</v>
      </c>
      <c r="J53" s="66">
        <f>J51+J37+J26+J7</f>
        <v>1776</v>
      </c>
      <c r="K53" s="65">
        <f>SUM(K7)</f>
        <v>612</v>
      </c>
      <c r="L53" s="66">
        <f>SUM(L7)</f>
        <v>792</v>
      </c>
      <c r="M53" s="64">
        <f>M26+M37+M51</f>
        <v>612</v>
      </c>
      <c r="N53" s="66">
        <f>N26+N37+N51</f>
        <v>792</v>
      </c>
      <c r="O53" s="18">
        <f>SUM(K53:N53)</f>
        <v>2808</v>
      </c>
    </row>
    <row r="54" spans="2:19" s="18" customFormat="1" ht="25.5" customHeight="1" x14ac:dyDescent="0.25">
      <c r="B54" s="67" t="s">
        <v>64</v>
      </c>
      <c r="C54" s="68"/>
      <c r="D54" s="69"/>
      <c r="E54" s="70">
        <f>E53-E50-E49-E46-E45-E42-E41</f>
        <v>3186</v>
      </c>
      <c r="F54" s="71">
        <f>F53</f>
        <v>1062</v>
      </c>
      <c r="G54" s="71">
        <f>G53-G50-G49-G46-G45-G42-G41</f>
        <v>428</v>
      </c>
      <c r="H54" s="71">
        <f>H53-H50-H49-H46-H45-H42-H41</f>
        <v>2124</v>
      </c>
      <c r="I54" s="72">
        <f>I53</f>
        <v>1032</v>
      </c>
      <c r="J54" s="73">
        <f>J53-J50-J49-J46-J45-J42-J41</f>
        <v>1092</v>
      </c>
      <c r="K54" s="72">
        <v>612</v>
      </c>
      <c r="L54" s="73">
        <v>792</v>
      </c>
      <c r="M54" s="70">
        <f>M53-M45-M41</f>
        <v>504</v>
      </c>
      <c r="N54" s="73">
        <f>N53-N50-N49-N46-N45-N42-N41</f>
        <v>216</v>
      </c>
      <c r="O54" s="18">
        <f>SUM(K54:N54)</f>
        <v>2124</v>
      </c>
    </row>
    <row r="55" spans="2:19" s="17" customFormat="1" ht="25.5" customHeight="1" thickBot="1" x14ac:dyDescent="0.3">
      <c r="B55" s="386" t="s">
        <v>65</v>
      </c>
      <c r="C55" s="387"/>
      <c r="D55" s="135"/>
      <c r="E55" s="15"/>
      <c r="F55" s="137"/>
      <c r="G55" s="137"/>
      <c r="H55" s="137"/>
      <c r="I55" s="136"/>
      <c r="J55" s="16"/>
      <c r="K55" s="138">
        <v>36</v>
      </c>
      <c r="L55" s="139">
        <v>36</v>
      </c>
      <c r="M55" s="140">
        <v>36</v>
      </c>
      <c r="N55" s="139">
        <v>36</v>
      </c>
    </row>
    <row r="56" spans="2:19" s="18" customFormat="1" ht="25.5" customHeight="1" thickBot="1" x14ac:dyDescent="0.3">
      <c r="B56" s="82" t="s">
        <v>153</v>
      </c>
      <c r="C56" s="83"/>
      <c r="D56" s="84" t="s">
        <v>260</v>
      </c>
      <c r="E56" s="75"/>
      <c r="F56" s="76"/>
      <c r="G56" s="76"/>
      <c r="H56" s="76"/>
      <c r="I56" s="77"/>
      <c r="J56" s="78"/>
      <c r="K56" s="77"/>
      <c r="L56" s="79"/>
      <c r="M56" s="75"/>
      <c r="N56" s="78"/>
    </row>
    <row r="57" spans="2:19" s="18" customFormat="1" ht="25.5" customHeight="1" thickBot="1" x14ac:dyDescent="0.3">
      <c r="B57" s="101" t="s">
        <v>66</v>
      </c>
      <c r="C57" s="102" t="s">
        <v>166</v>
      </c>
      <c r="D57" s="74"/>
      <c r="E57" s="75"/>
      <c r="F57" s="76"/>
      <c r="G57" s="76"/>
      <c r="H57" s="76"/>
      <c r="I57" s="77"/>
      <c r="J57" s="78"/>
      <c r="K57" s="77"/>
      <c r="L57" s="79"/>
      <c r="M57" s="75"/>
      <c r="N57" s="78" t="s">
        <v>261</v>
      </c>
    </row>
    <row r="58" spans="2:19" s="112" customFormat="1" ht="25.5" customHeight="1" x14ac:dyDescent="0.25">
      <c r="B58" s="116" t="s">
        <v>272</v>
      </c>
      <c r="C58" s="141"/>
      <c r="D58" s="117"/>
      <c r="E58" s="409" t="s">
        <v>67</v>
      </c>
      <c r="F58" s="391" t="s">
        <v>262</v>
      </c>
      <c r="G58" s="392"/>
      <c r="H58" s="393"/>
      <c r="I58" s="393"/>
      <c r="J58" s="393"/>
      <c r="K58" s="142">
        <v>612</v>
      </c>
      <c r="L58" s="143">
        <v>792</v>
      </c>
      <c r="M58" s="144">
        <v>504</v>
      </c>
      <c r="N58" s="143">
        <v>216</v>
      </c>
      <c r="O58" s="145">
        <v>2124</v>
      </c>
      <c r="P58" s="146" t="s">
        <v>268</v>
      </c>
      <c r="S58" s="112" t="s">
        <v>14</v>
      </c>
    </row>
    <row r="59" spans="2:19" s="112" customFormat="1" ht="25.5" customHeight="1" x14ac:dyDescent="0.25">
      <c r="B59" s="147" t="s">
        <v>273</v>
      </c>
      <c r="C59" s="148"/>
      <c r="D59" s="149"/>
      <c r="E59" s="410"/>
      <c r="F59" s="394" t="s">
        <v>68</v>
      </c>
      <c r="G59" s="395"/>
      <c r="H59" s="396"/>
      <c r="I59" s="396"/>
      <c r="J59" s="396"/>
      <c r="K59" s="150"/>
      <c r="L59" s="151"/>
      <c r="M59" s="152">
        <v>108</v>
      </c>
      <c r="N59" s="151">
        <v>180</v>
      </c>
      <c r="O59" s="153">
        <v>288</v>
      </c>
      <c r="P59" s="154" t="s">
        <v>269</v>
      </c>
    </row>
    <row r="60" spans="2:19" s="112" customFormat="1" ht="25.5" customHeight="1" x14ac:dyDescent="0.25">
      <c r="B60" s="400"/>
      <c r="C60" s="401"/>
      <c r="D60" s="402"/>
      <c r="E60" s="410"/>
      <c r="F60" s="394" t="s">
        <v>69</v>
      </c>
      <c r="G60" s="395"/>
      <c r="H60" s="396"/>
      <c r="I60" s="396"/>
      <c r="J60" s="396"/>
      <c r="K60" s="150"/>
      <c r="L60" s="151"/>
      <c r="M60" s="152"/>
      <c r="N60" s="151">
        <v>396</v>
      </c>
      <c r="O60" s="153">
        <v>396</v>
      </c>
      <c r="P60" s="154" t="s">
        <v>270</v>
      </c>
    </row>
    <row r="61" spans="2:19" s="112" customFormat="1" ht="25.5" customHeight="1" x14ac:dyDescent="0.25">
      <c r="B61" s="403"/>
      <c r="C61" s="404"/>
      <c r="D61" s="405"/>
      <c r="E61" s="410"/>
      <c r="F61" s="388" t="s">
        <v>211</v>
      </c>
      <c r="G61" s="389"/>
      <c r="H61" s="390"/>
      <c r="I61" s="390"/>
      <c r="J61" s="390"/>
      <c r="K61" s="155"/>
      <c r="L61" s="156">
        <v>3</v>
      </c>
      <c r="M61" s="157"/>
      <c r="N61" s="151" t="s">
        <v>264</v>
      </c>
      <c r="O61" s="153" t="s">
        <v>266</v>
      </c>
      <c r="P61" s="154" t="s">
        <v>271</v>
      </c>
    </row>
    <row r="62" spans="2:19" s="112" customFormat="1" ht="25.5" customHeight="1" x14ac:dyDescent="0.25">
      <c r="B62" s="158"/>
      <c r="C62" s="159"/>
      <c r="D62" s="160"/>
      <c r="E62" s="410"/>
      <c r="F62" s="394" t="s">
        <v>70</v>
      </c>
      <c r="G62" s="395"/>
      <c r="H62" s="396"/>
      <c r="I62" s="396"/>
      <c r="J62" s="396"/>
      <c r="K62" s="150">
        <v>2</v>
      </c>
      <c r="L62" s="151" t="s">
        <v>217</v>
      </c>
      <c r="M62" s="152" t="s">
        <v>263</v>
      </c>
      <c r="N62" s="151" t="s">
        <v>265</v>
      </c>
      <c r="O62" s="153" t="s">
        <v>267</v>
      </c>
      <c r="P62" s="154"/>
    </row>
    <row r="63" spans="2:19" s="112" customFormat="1" ht="25.5" customHeight="1" thickBot="1" x14ac:dyDescent="0.3">
      <c r="B63" s="406"/>
      <c r="C63" s="407"/>
      <c r="D63" s="408"/>
      <c r="E63" s="411"/>
      <c r="F63" s="397" t="s">
        <v>71</v>
      </c>
      <c r="G63" s="398"/>
      <c r="H63" s="399"/>
      <c r="I63" s="399"/>
      <c r="J63" s="399"/>
      <c r="K63" s="161"/>
      <c r="L63" s="162"/>
      <c r="M63" s="163"/>
      <c r="N63" s="162"/>
      <c r="O63" s="164"/>
      <c r="P63" s="165"/>
    </row>
    <row r="64" spans="2:19" s="85" customFormat="1" x14ac:dyDescent="0.25">
      <c r="B64" s="85" t="s">
        <v>14</v>
      </c>
      <c r="D64" s="86"/>
    </row>
    <row r="65" spans="2:14" hidden="1" x14ac:dyDescent="0.25">
      <c r="B65" s="87"/>
      <c r="C65" s="88"/>
      <c r="D65" s="89"/>
      <c r="E65" s="90"/>
      <c r="F65" s="90"/>
      <c r="G65" s="90"/>
      <c r="H65" s="90"/>
      <c r="I65" s="90"/>
      <c r="J65" s="90"/>
      <c r="K65" s="91"/>
      <c r="L65" s="92"/>
      <c r="M65" s="91"/>
      <c r="N65" s="92"/>
    </row>
    <row r="66" spans="2:14" hidden="1" x14ac:dyDescent="0.25">
      <c r="B66" s="87"/>
      <c r="C66" s="88"/>
      <c r="D66" s="89"/>
      <c r="E66" s="90"/>
      <c r="F66" s="90"/>
      <c r="G66" s="90"/>
      <c r="H66" s="90"/>
      <c r="I66" s="90"/>
      <c r="J66" s="90"/>
      <c r="K66" s="91"/>
      <c r="L66" s="92"/>
      <c r="M66" s="91"/>
      <c r="N66" s="92"/>
    </row>
    <row r="67" spans="2:14" hidden="1" x14ac:dyDescent="0.25">
      <c r="B67" s="87"/>
      <c r="C67" s="88"/>
      <c r="D67" s="89"/>
      <c r="E67" s="90"/>
      <c r="F67" s="90"/>
      <c r="G67" s="90"/>
      <c r="H67" s="90"/>
      <c r="I67" s="90"/>
      <c r="J67" s="90"/>
      <c r="K67" s="91"/>
      <c r="L67" s="92"/>
      <c r="M67" s="91"/>
      <c r="N67" s="92"/>
    </row>
    <row r="68" spans="2:14" hidden="1" x14ac:dyDescent="0.25">
      <c r="B68" s="87" t="s">
        <v>57</v>
      </c>
      <c r="C68" s="88"/>
      <c r="D68" s="89"/>
      <c r="E68" s="94"/>
      <c r="F68" s="90"/>
      <c r="G68" s="90"/>
      <c r="H68" s="94"/>
      <c r="I68" s="94"/>
      <c r="J68" s="90"/>
      <c r="K68" s="91"/>
      <c r="L68" s="92"/>
      <c r="M68" s="91"/>
      <c r="N68" s="92"/>
    </row>
    <row r="69" spans="2:14" hidden="1" x14ac:dyDescent="0.25">
      <c r="B69" s="87" t="s">
        <v>58</v>
      </c>
      <c r="C69" s="88"/>
      <c r="D69" s="89"/>
      <c r="E69" s="94"/>
      <c r="F69" s="90"/>
      <c r="G69" s="90"/>
      <c r="H69" s="94"/>
      <c r="I69" s="94"/>
      <c r="J69" s="90"/>
      <c r="K69" s="91"/>
      <c r="L69" s="92"/>
      <c r="M69" s="91"/>
      <c r="N69" s="92"/>
    </row>
    <row r="70" spans="2:14" hidden="1" x14ac:dyDescent="0.25">
      <c r="B70" s="95" t="s">
        <v>59</v>
      </c>
      <c r="C70" s="96"/>
      <c r="D70" s="97" t="s">
        <v>56</v>
      </c>
      <c r="E70" s="98">
        <f>SUM(E71:E77)</f>
        <v>0</v>
      </c>
      <c r="F70" s="98">
        <f t="shared" ref="F70:N70" si="8">SUM(F71:F77)</f>
        <v>0</v>
      </c>
      <c r="G70" s="98"/>
      <c r="H70" s="98">
        <f t="shared" si="8"/>
        <v>0</v>
      </c>
      <c r="I70" s="98"/>
      <c r="J70" s="98">
        <f t="shared" si="8"/>
        <v>0</v>
      </c>
      <c r="K70" s="99">
        <f t="shared" si="8"/>
        <v>0</v>
      </c>
      <c r="L70" s="100">
        <f t="shared" si="8"/>
        <v>0</v>
      </c>
      <c r="M70" s="99">
        <f t="shared" si="8"/>
        <v>0</v>
      </c>
      <c r="N70" s="100">
        <f t="shared" si="8"/>
        <v>0</v>
      </c>
    </row>
    <row r="71" spans="2:14" hidden="1" x14ac:dyDescent="0.25">
      <c r="B71" s="87" t="s">
        <v>60</v>
      </c>
      <c r="C71" s="88"/>
      <c r="D71" s="89"/>
      <c r="E71" s="90"/>
      <c r="F71" s="90"/>
      <c r="G71" s="90"/>
      <c r="H71" s="90"/>
      <c r="I71" s="90"/>
      <c r="J71" s="90"/>
      <c r="K71" s="91"/>
      <c r="L71" s="92"/>
      <c r="M71" s="91"/>
      <c r="N71" s="92"/>
    </row>
    <row r="72" spans="2:14" hidden="1" x14ac:dyDescent="0.25">
      <c r="B72" s="87"/>
      <c r="C72" s="88"/>
      <c r="D72" s="89"/>
      <c r="E72" s="90"/>
      <c r="F72" s="90"/>
      <c r="G72" s="90"/>
      <c r="H72" s="90"/>
      <c r="I72" s="90"/>
      <c r="J72" s="90"/>
      <c r="K72" s="91"/>
      <c r="L72" s="92"/>
      <c r="M72" s="91"/>
      <c r="N72" s="92"/>
    </row>
    <row r="73" spans="2:14" hidden="1" x14ac:dyDescent="0.25">
      <c r="B73" s="87"/>
      <c r="C73" s="88"/>
      <c r="D73" s="89"/>
      <c r="E73" s="90"/>
      <c r="F73" s="90"/>
      <c r="G73" s="90"/>
      <c r="H73" s="90"/>
      <c r="I73" s="90"/>
      <c r="J73" s="90"/>
      <c r="K73" s="91"/>
      <c r="L73" s="92"/>
      <c r="M73" s="91"/>
      <c r="N73" s="92"/>
    </row>
    <row r="74" spans="2:14" hidden="1" x14ac:dyDescent="0.25">
      <c r="B74" s="87"/>
      <c r="C74" s="88"/>
      <c r="D74" s="89"/>
      <c r="E74" s="90"/>
      <c r="F74" s="90"/>
      <c r="G74" s="90"/>
      <c r="H74" s="90"/>
      <c r="I74" s="90"/>
      <c r="J74" s="90"/>
      <c r="K74" s="91"/>
      <c r="L74" s="92"/>
      <c r="M74" s="91"/>
      <c r="N74" s="92"/>
    </row>
    <row r="75" spans="2:14" hidden="1" x14ac:dyDescent="0.25">
      <c r="B75" s="87"/>
      <c r="C75" s="88"/>
      <c r="D75" s="89"/>
      <c r="E75" s="90"/>
      <c r="F75" s="90"/>
      <c r="G75" s="90"/>
      <c r="H75" s="90"/>
      <c r="I75" s="90"/>
      <c r="J75" s="90"/>
      <c r="K75" s="91"/>
      <c r="L75" s="92"/>
      <c r="M75" s="91"/>
      <c r="N75" s="92"/>
    </row>
    <row r="76" spans="2:14" hidden="1" x14ac:dyDescent="0.25">
      <c r="B76" s="87" t="s">
        <v>61</v>
      </c>
      <c r="C76" s="88"/>
      <c r="D76" s="89"/>
      <c r="E76" s="90"/>
      <c r="F76" s="90"/>
      <c r="G76" s="90"/>
      <c r="H76" s="90"/>
      <c r="I76" s="90"/>
      <c r="J76" s="90"/>
      <c r="K76" s="91"/>
      <c r="L76" s="92"/>
      <c r="M76" s="91"/>
      <c r="N76" s="92"/>
    </row>
    <row r="77" spans="2:14" hidden="1" x14ac:dyDescent="0.25">
      <c r="B77" s="87" t="s">
        <v>62</v>
      </c>
      <c r="C77" s="88"/>
      <c r="D77" s="89"/>
      <c r="E77" s="90"/>
      <c r="F77" s="90"/>
      <c r="G77" s="90"/>
      <c r="H77" s="90"/>
      <c r="I77" s="90"/>
      <c r="J77" s="90"/>
      <c r="K77" s="91"/>
      <c r="L77" s="92"/>
      <c r="M77" s="91"/>
      <c r="N77" s="92"/>
    </row>
    <row r="78" spans="2:14" ht="25.5" hidden="1" x14ac:dyDescent="0.25">
      <c r="B78" s="87" t="s">
        <v>54</v>
      </c>
      <c r="C78" s="88" t="s">
        <v>63</v>
      </c>
      <c r="D78" s="89" t="s">
        <v>24</v>
      </c>
      <c r="E78" s="90">
        <v>171</v>
      </c>
      <c r="F78" s="90">
        <v>57</v>
      </c>
      <c r="G78" s="90"/>
      <c r="H78" s="90">
        <v>114</v>
      </c>
      <c r="I78" s="90">
        <v>64</v>
      </c>
      <c r="J78" s="90">
        <v>50</v>
      </c>
      <c r="K78" s="91"/>
      <c r="L78" s="92"/>
      <c r="M78" s="91"/>
      <c r="N78" s="92"/>
    </row>
    <row r="79" spans="2:14" hidden="1" x14ac:dyDescent="0.25">
      <c r="B79" s="87" t="s">
        <v>55</v>
      </c>
      <c r="C79" s="88" t="s">
        <v>49</v>
      </c>
      <c r="D79" s="89"/>
      <c r="E79" s="90">
        <v>144</v>
      </c>
      <c r="F79" s="90"/>
      <c r="G79" s="90"/>
      <c r="H79" s="90">
        <v>144</v>
      </c>
      <c r="I79" s="90"/>
      <c r="J79" s="90">
        <v>144</v>
      </c>
      <c r="K79" s="91"/>
      <c r="L79" s="92"/>
      <c r="M79" s="91"/>
      <c r="N79" s="92"/>
    </row>
  </sheetData>
  <mergeCells count="36">
    <mergeCell ref="D11:D12"/>
    <mergeCell ref="D16:D17"/>
    <mergeCell ref="G3:G6"/>
    <mergeCell ref="D40:D42"/>
    <mergeCell ref="D48:D50"/>
    <mergeCell ref="D31:D32"/>
    <mergeCell ref="D44:D46"/>
    <mergeCell ref="F62:J62"/>
    <mergeCell ref="F63:J63"/>
    <mergeCell ref="B60:D60"/>
    <mergeCell ref="B61:D61"/>
    <mergeCell ref="B63:D63"/>
    <mergeCell ref="F60:J60"/>
    <mergeCell ref="E58:E63"/>
    <mergeCell ref="B53:C53"/>
    <mergeCell ref="B55:C55"/>
    <mergeCell ref="F61:J61"/>
    <mergeCell ref="F58:J58"/>
    <mergeCell ref="F59:J59"/>
    <mergeCell ref="B1:D1"/>
    <mergeCell ref="B2:B6"/>
    <mergeCell ref="C2:C6"/>
    <mergeCell ref="D2:D6"/>
    <mergeCell ref="E2:J2"/>
    <mergeCell ref="H4:H6"/>
    <mergeCell ref="I5:I6"/>
    <mergeCell ref="J5:J6"/>
    <mergeCell ref="K2:N2"/>
    <mergeCell ref="E3:E6"/>
    <mergeCell ref="F3:F6"/>
    <mergeCell ref="H3:J3"/>
    <mergeCell ref="I4:J4"/>
    <mergeCell ref="K5:K6"/>
    <mergeCell ref="L5:L6"/>
    <mergeCell ref="K3:L3"/>
    <mergeCell ref="M3:N3"/>
  </mergeCells>
  <pageMargins left="0" right="0" top="0" bottom="0" header="0" footer="0"/>
  <pageSetup paperSize="9" scale="56" fitToHeight="0" orientation="landscape" r:id="rId1"/>
  <ignoredErrors>
    <ignoredError sqref="I39 F39" formula="1"/>
    <ignoredError sqref="O5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2"/>
  <sheetViews>
    <sheetView topLeftCell="A12" zoomScale="82" zoomScaleNormal="82" workbookViewId="0">
      <selection sqref="A1:XFD34"/>
    </sheetView>
  </sheetViews>
  <sheetFormatPr defaultColWidth="9.140625" defaultRowHeight="15" x14ac:dyDescent="0.25"/>
  <cols>
    <col min="1" max="1" width="9.140625" style="8"/>
    <col min="2" max="2" width="11.5703125" style="8" customWidth="1"/>
    <col min="3" max="3" width="13.140625" style="8" customWidth="1"/>
    <col min="4" max="4" width="91.7109375" style="8" customWidth="1"/>
    <col min="5" max="5" width="13.140625" style="8" customWidth="1"/>
    <col min="6" max="16384" width="9.140625" style="8"/>
  </cols>
  <sheetData>
    <row r="1" spans="2:5" ht="18.75" x14ac:dyDescent="0.25">
      <c r="B1" s="33" t="s">
        <v>154</v>
      </c>
      <c r="C1" s="13"/>
      <c r="D1" s="13"/>
      <c r="E1" s="13"/>
    </row>
    <row r="2" spans="2:5" ht="18.75" x14ac:dyDescent="0.25">
      <c r="B2" s="13"/>
      <c r="C2" s="13"/>
      <c r="D2" s="13"/>
      <c r="E2" s="13"/>
    </row>
    <row r="3" spans="2:5" ht="15.75" thickBot="1" x14ac:dyDescent="0.3"/>
    <row r="4" spans="2:5" ht="18.75" x14ac:dyDescent="0.25">
      <c r="B4" s="425" t="s">
        <v>74</v>
      </c>
      <c r="C4" s="427" t="s">
        <v>169</v>
      </c>
      <c r="D4" s="429" t="s">
        <v>75</v>
      </c>
      <c r="E4" s="34" t="s">
        <v>76</v>
      </c>
    </row>
    <row r="5" spans="2:5" ht="19.5" thickBot="1" x14ac:dyDescent="0.3">
      <c r="B5" s="426"/>
      <c r="C5" s="428"/>
      <c r="D5" s="430"/>
      <c r="E5" s="35" t="s">
        <v>77</v>
      </c>
    </row>
    <row r="6" spans="2:5" ht="18.75" x14ac:dyDescent="0.25">
      <c r="B6" s="431">
        <v>2</v>
      </c>
      <c r="C6" s="36" t="s">
        <v>177</v>
      </c>
      <c r="D6" s="166" t="s">
        <v>190</v>
      </c>
      <c r="E6" s="433" t="s">
        <v>186</v>
      </c>
    </row>
    <row r="7" spans="2:5" ht="19.5" thickBot="1" x14ac:dyDescent="0.3">
      <c r="B7" s="432"/>
      <c r="C7" s="39" t="s">
        <v>178</v>
      </c>
      <c r="D7" s="40" t="s">
        <v>191</v>
      </c>
      <c r="E7" s="434"/>
    </row>
    <row r="8" spans="2:5" ht="18.75" x14ac:dyDescent="0.25">
      <c r="B8" s="431">
        <v>2</v>
      </c>
      <c r="C8" s="36" t="s">
        <v>38</v>
      </c>
      <c r="D8" s="166" t="s">
        <v>193</v>
      </c>
      <c r="E8" s="433" t="s">
        <v>187</v>
      </c>
    </row>
    <row r="9" spans="2:5" ht="19.5" thickBot="1" x14ac:dyDescent="0.3">
      <c r="B9" s="432"/>
      <c r="C9" s="39" t="s">
        <v>40</v>
      </c>
      <c r="D9" s="40" t="s">
        <v>194</v>
      </c>
      <c r="E9" s="434"/>
    </row>
    <row r="10" spans="2:5" s="9" customFormat="1" ht="20.25" customHeight="1" x14ac:dyDescent="0.3">
      <c r="B10" s="419">
        <v>3</v>
      </c>
      <c r="C10" s="37" t="s">
        <v>35</v>
      </c>
      <c r="D10" s="38" t="s">
        <v>237</v>
      </c>
      <c r="E10" s="422" t="s">
        <v>274</v>
      </c>
    </row>
    <row r="11" spans="2:5" s="9" customFormat="1" ht="20.25" customHeight="1" x14ac:dyDescent="0.3">
      <c r="B11" s="420"/>
      <c r="C11" s="37" t="s">
        <v>36</v>
      </c>
      <c r="D11" s="38" t="s">
        <v>238</v>
      </c>
      <c r="E11" s="423"/>
    </row>
    <row r="12" spans="2:5" s="9" customFormat="1" ht="20.25" customHeight="1" x14ac:dyDescent="0.3">
      <c r="B12" s="419">
        <v>4</v>
      </c>
      <c r="C12" s="37" t="s">
        <v>31</v>
      </c>
      <c r="D12" s="38" t="s">
        <v>32</v>
      </c>
      <c r="E12" s="422" t="s">
        <v>275</v>
      </c>
    </row>
    <row r="13" spans="2:5" s="9" customFormat="1" ht="20.25" customHeight="1" x14ac:dyDescent="0.3">
      <c r="B13" s="420"/>
      <c r="C13" s="37" t="s">
        <v>38</v>
      </c>
      <c r="D13" s="38" t="s">
        <v>240</v>
      </c>
      <c r="E13" s="423"/>
    </row>
    <row r="14" spans="2:5" s="9" customFormat="1" ht="20.25" customHeight="1" x14ac:dyDescent="0.3">
      <c r="B14" s="419">
        <v>4</v>
      </c>
      <c r="C14" s="37" t="s">
        <v>45</v>
      </c>
      <c r="D14" s="38" t="s">
        <v>249</v>
      </c>
      <c r="E14" s="422" t="s">
        <v>276</v>
      </c>
    </row>
    <row r="15" spans="2:5" s="9" customFormat="1" ht="20.25" customHeight="1" x14ac:dyDescent="0.3">
      <c r="B15" s="420"/>
      <c r="C15" s="37" t="s">
        <v>46</v>
      </c>
      <c r="D15" s="38" t="s">
        <v>47</v>
      </c>
      <c r="E15" s="423"/>
    </row>
    <row r="16" spans="2:5" s="9" customFormat="1" ht="20.25" customHeight="1" thickBot="1" x14ac:dyDescent="0.35">
      <c r="B16" s="421"/>
      <c r="C16" s="39" t="s">
        <v>48</v>
      </c>
      <c r="D16" s="40" t="s">
        <v>49</v>
      </c>
      <c r="E16" s="424"/>
    </row>
    <row r="17" spans="2:5" s="9" customFormat="1" ht="20.25" customHeight="1" x14ac:dyDescent="0.3">
      <c r="B17" s="419">
        <v>4</v>
      </c>
      <c r="C17" s="37" t="s">
        <v>51</v>
      </c>
      <c r="D17" s="38" t="s">
        <v>251</v>
      </c>
      <c r="E17" s="422" t="s">
        <v>282</v>
      </c>
    </row>
    <row r="18" spans="2:5" s="9" customFormat="1" ht="20.25" customHeight="1" x14ac:dyDescent="0.3">
      <c r="B18" s="420"/>
      <c r="C18" s="37" t="s">
        <v>52</v>
      </c>
      <c r="D18" s="38" t="s">
        <v>47</v>
      </c>
      <c r="E18" s="423"/>
    </row>
    <row r="19" spans="2:5" s="9" customFormat="1" ht="20.25" customHeight="1" thickBot="1" x14ac:dyDescent="0.35">
      <c r="B19" s="421"/>
      <c r="C19" s="39" t="s">
        <v>53</v>
      </c>
      <c r="D19" s="40" t="s">
        <v>49</v>
      </c>
      <c r="E19" s="424"/>
    </row>
    <row r="20" spans="2:5" s="9" customFormat="1" ht="20.25" customHeight="1" x14ac:dyDescent="0.3">
      <c r="B20" s="419">
        <v>4</v>
      </c>
      <c r="C20" s="37" t="s">
        <v>54</v>
      </c>
      <c r="D20" s="38" t="s">
        <v>254</v>
      </c>
      <c r="E20" s="422" t="s">
        <v>283</v>
      </c>
    </row>
    <row r="21" spans="2:5" s="9" customFormat="1" ht="20.25" customHeight="1" x14ac:dyDescent="0.3">
      <c r="B21" s="420"/>
      <c r="C21" s="37" t="s">
        <v>255</v>
      </c>
      <c r="D21" s="38" t="s">
        <v>47</v>
      </c>
      <c r="E21" s="423"/>
    </row>
    <row r="22" spans="2:5" s="9" customFormat="1" ht="20.25" customHeight="1" thickBot="1" x14ac:dyDescent="0.35">
      <c r="B22" s="421"/>
      <c r="C22" s="39" t="s">
        <v>55</v>
      </c>
      <c r="D22" s="40" t="s">
        <v>49</v>
      </c>
      <c r="E22" s="424"/>
    </row>
    <row r="23" spans="2:5" s="9" customFormat="1" ht="18.75" x14ac:dyDescent="0.3">
      <c r="C23" s="255"/>
      <c r="D23" s="255"/>
    </row>
    <row r="24" spans="2:5" s="9" customFormat="1" ht="18.75" x14ac:dyDescent="0.3">
      <c r="C24" s="255"/>
      <c r="D24" s="255" t="s">
        <v>126</v>
      </c>
    </row>
    <row r="25" spans="2:5" s="9" customFormat="1" ht="18.75" x14ac:dyDescent="0.3">
      <c r="C25" s="255" t="s">
        <v>277</v>
      </c>
      <c r="D25" s="255"/>
    </row>
    <row r="26" spans="2:5" s="9" customFormat="1" ht="18.75" x14ac:dyDescent="0.3">
      <c r="C26" s="255" t="s">
        <v>278</v>
      </c>
      <c r="D26" s="255"/>
    </row>
    <row r="27" spans="2:5" s="9" customFormat="1" ht="18.75" x14ac:dyDescent="0.3">
      <c r="C27" s="255" t="s">
        <v>72</v>
      </c>
      <c r="D27" s="255"/>
    </row>
    <row r="28" spans="2:5" s="9" customFormat="1" ht="18.75" x14ac:dyDescent="0.3">
      <c r="C28" s="255" t="s">
        <v>73</v>
      </c>
      <c r="D28" s="255"/>
    </row>
    <row r="29" spans="2:5" s="9" customFormat="1" ht="18.75" x14ac:dyDescent="0.3">
      <c r="C29" s="255" t="s">
        <v>279</v>
      </c>
      <c r="D29" s="255"/>
    </row>
    <row r="30" spans="2:5" s="9" customFormat="1" ht="18.75" x14ac:dyDescent="0.3">
      <c r="C30" s="255" t="s">
        <v>280</v>
      </c>
      <c r="D30" s="255"/>
    </row>
    <row r="31" spans="2:5" s="9" customFormat="1" ht="18.75" x14ac:dyDescent="0.3">
      <c r="C31" s="255" t="s">
        <v>281</v>
      </c>
      <c r="D31" s="255"/>
    </row>
    <row r="32" spans="2:5" s="9" customFormat="1" ht="18.75" x14ac:dyDescent="0.3">
      <c r="C32" s="255"/>
      <c r="D32" s="255"/>
    </row>
  </sheetData>
  <mergeCells count="17">
    <mergeCell ref="E17:E19"/>
    <mergeCell ref="B20:B22"/>
    <mergeCell ref="E20:E22"/>
    <mergeCell ref="B4:B5"/>
    <mergeCell ref="C4:C5"/>
    <mergeCell ref="D4:D5"/>
    <mergeCell ref="B6:B7"/>
    <mergeCell ref="E6:E7"/>
    <mergeCell ref="B8:B9"/>
    <mergeCell ref="E8:E9"/>
    <mergeCell ref="B10:B11"/>
    <mergeCell ref="E10:E11"/>
    <mergeCell ref="B12:B13"/>
    <mergeCell ref="E12:E13"/>
    <mergeCell ref="B14:B16"/>
    <mergeCell ref="E14:E16"/>
    <mergeCell ref="B17:B19"/>
  </mergeCells>
  <pageMargins left="0.7" right="0.7" top="0.75" bottom="0.75" header="0.3" footer="0.3"/>
  <pageSetup paperSize="9" scale="84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"/>
  <sheetViews>
    <sheetView zoomScale="89" zoomScaleNormal="89" workbookViewId="0">
      <selection sqref="A1:XFD11"/>
    </sheetView>
  </sheetViews>
  <sheetFormatPr defaultColWidth="9.140625" defaultRowHeight="15.75" x14ac:dyDescent="0.25"/>
  <cols>
    <col min="1" max="1" width="3.140625" style="4" customWidth="1"/>
    <col min="2" max="2" width="9" style="4" customWidth="1"/>
    <col min="3" max="3" width="50.42578125" style="4" customWidth="1"/>
    <col min="4" max="4" width="22.5703125" style="4" customWidth="1"/>
    <col min="5" max="5" width="23.28515625" style="4" customWidth="1"/>
    <col min="6" max="6" width="13.85546875" style="4" customWidth="1"/>
    <col min="7" max="7" width="27.28515625" style="4" customWidth="1"/>
    <col min="8" max="16384" width="9.140625" style="4"/>
  </cols>
  <sheetData>
    <row r="1" spans="2:8" customFormat="1" x14ac:dyDescent="0.25">
      <c r="B1" s="256" t="s">
        <v>155</v>
      </c>
      <c r="C1" s="257"/>
      <c r="D1" s="257"/>
      <c r="E1" s="257"/>
      <c r="F1" s="257"/>
      <c r="G1" s="257"/>
      <c r="H1" s="257"/>
    </row>
    <row r="2" spans="2:8" customFormat="1" ht="16.5" thickBot="1" x14ac:dyDescent="0.3">
      <c r="B2" s="257"/>
      <c r="C2" s="257"/>
      <c r="D2" s="257"/>
      <c r="E2" s="257"/>
      <c r="F2" s="257"/>
      <c r="G2" s="257"/>
      <c r="H2" s="257"/>
    </row>
    <row r="3" spans="2:8" customFormat="1" ht="15" x14ac:dyDescent="0.25">
      <c r="B3" s="444" t="s">
        <v>146</v>
      </c>
      <c r="C3" s="446" t="s">
        <v>152</v>
      </c>
      <c r="D3" s="446" t="s">
        <v>147</v>
      </c>
      <c r="E3" s="446" t="s">
        <v>148</v>
      </c>
      <c r="F3" s="446" t="s">
        <v>284</v>
      </c>
      <c r="G3" s="435" t="s">
        <v>285</v>
      </c>
      <c r="H3" s="436"/>
    </row>
    <row r="4" spans="2:8" customFormat="1" thickBot="1" x14ac:dyDescent="0.3">
      <c r="B4" s="445"/>
      <c r="C4" s="447"/>
      <c r="D4" s="447"/>
      <c r="E4" s="447"/>
      <c r="F4" s="447"/>
      <c r="G4" s="258" t="s">
        <v>286</v>
      </c>
      <c r="H4" s="259" t="s">
        <v>231</v>
      </c>
    </row>
    <row r="5" spans="2:8" customFormat="1" ht="24.75" customHeight="1" x14ac:dyDescent="0.25">
      <c r="B5" s="448">
        <v>1</v>
      </c>
      <c r="C5" s="450" t="s">
        <v>247</v>
      </c>
      <c r="D5" s="260" t="s">
        <v>149</v>
      </c>
      <c r="E5" s="260" t="s">
        <v>151</v>
      </c>
      <c r="F5" s="261" t="s">
        <v>292</v>
      </c>
      <c r="G5" s="262">
        <v>144</v>
      </c>
      <c r="H5" s="263">
        <v>4</v>
      </c>
    </row>
    <row r="6" spans="2:8" customFormat="1" ht="24.75" customHeight="1" x14ac:dyDescent="0.25">
      <c r="B6" s="449"/>
      <c r="C6" s="451"/>
      <c r="D6" s="264" t="s">
        <v>150</v>
      </c>
      <c r="E6" s="264" t="s">
        <v>151</v>
      </c>
      <c r="F6" s="265" t="s">
        <v>293</v>
      </c>
      <c r="G6" s="266">
        <v>252</v>
      </c>
      <c r="H6" s="267">
        <v>7</v>
      </c>
    </row>
    <row r="7" spans="2:8" customFormat="1" ht="24.75" customHeight="1" x14ac:dyDescent="0.25">
      <c r="B7" s="437">
        <v>2</v>
      </c>
      <c r="C7" s="439" t="s">
        <v>287</v>
      </c>
      <c r="D7" s="268" t="s">
        <v>149</v>
      </c>
      <c r="E7" s="268" t="s">
        <v>151</v>
      </c>
      <c r="F7" s="269">
        <v>45019</v>
      </c>
      <c r="G7" s="270">
        <v>72</v>
      </c>
      <c r="H7" s="271">
        <v>2</v>
      </c>
    </row>
    <row r="8" spans="2:8" customFormat="1" ht="24.75" customHeight="1" x14ac:dyDescent="0.25">
      <c r="B8" s="438"/>
      <c r="C8" s="440"/>
      <c r="D8" s="272" t="s">
        <v>150</v>
      </c>
      <c r="E8" s="272" t="s">
        <v>151</v>
      </c>
      <c r="F8" s="270">
        <v>4</v>
      </c>
      <c r="G8" s="270">
        <v>72</v>
      </c>
      <c r="H8" s="271">
        <v>2</v>
      </c>
    </row>
    <row r="9" spans="2:8" customFormat="1" ht="24.75" customHeight="1" x14ac:dyDescent="0.25">
      <c r="B9" s="437">
        <v>3</v>
      </c>
      <c r="C9" s="439" t="s">
        <v>288</v>
      </c>
      <c r="D9" s="268" t="s">
        <v>149</v>
      </c>
      <c r="E9" s="268" t="s">
        <v>151</v>
      </c>
      <c r="F9" s="270">
        <v>4</v>
      </c>
      <c r="G9" s="270">
        <v>72</v>
      </c>
      <c r="H9" s="271">
        <v>2</v>
      </c>
    </row>
    <row r="10" spans="2:8" customFormat="1" ht="24.75" customHeight="1" thickBot="1" x14ac:dyDescent="0.3">
      <c r="B10" s="438"/>
      <c r="C10" s="440"/>
      <c r="D10" s="272" t="s">
        <v>150</v>
      </c>
      <c r="E10" s="272" t="s">
        <v>151</v>
      </c>
      <c r="F10" s="270">
        <v>24</v>
      </c>
      <c r="G10" s="270">
        <v>72</v>
      </c>
      <c r="H10" s="271">
        <v>2</v>
      </c>
    </row>
    <row r="11" spans="2:8" customFormat="1" ht="16.5" thickBot="1" x14ac:dyDescent="0.3">
      <c r="B11" s="441" t="s">
        <v>153</v>
      </c>
      <c r="C11" s="442"/>
      <c r="D11" s="442"/>
      <c r="E11" s="442"/>
      <c r="F11" s="443"/>
      <c r="G11" s="273">
        <f>SUM(G5:G10)</f>
        <v>684</v>
      </c>
      <c r="H11" s="274">
        <f>SUM(H5:H10)</f>
        <v>19</v>
      </c>
    </row>
    <row r="12" spans="2:8" customFormat="1" ht="15" x14ac:dyDescent="0.25"/>
  </sheetData>
  <mergeCells count="13">
    <mergeCell ref="G3:H3"/>
    <mergeCell ref="B9:B10"/>
    <mergeCell ref="C9:C10"/>
    <mergeCell ref="B11:F11"/>
    <mergeCell ref="B3:B4"/>
    <mergeCell ref="C3:C4"/>
    <mergeCell ref="D3:D4"/>
    <mergeCell ref="E3:E4"/>
    <mergeCell ref="F3:F4"/>
    <mergeCell ref="B7:B8"/>
    <mergeCell ref="C7:C8"/>
    <mergeCell ref="B5:B6"/>
    <mergeCell ref="C5:C6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7"/>
  <sheetViews>
    <sheetView tabSelected="1" topLeftCell="A40" zoomScale="75" zoomScaleNormal="75" workbookViewId="0">
      <selection sqref="A1:XFD52"/>
    </sheetView>
  </sheetViews>
  <sheetFormatPr defaultRowHeight="12.75" x14ac:dyDescent="0.25"/>
  <cols>
    <col min="1" max="1" width="2.7109375" style="93" customWidth="1"/>
    <col min="2" max="2" width="15" style="85" customWidth="1"/>
    <col min="3" max="3" width="71.28515625" style="85" customWidth="1"/>
    <col min="4" max="4" width="25" style="86" customWidth="1"/>
    <col min="5" max="8" width="10.5703125" style="85" customWidth="1"/>
    <col min="9" max="9" width="11.28515625" style="93" customWidth="1"/>
    <col min="10" max="10" width="11" style="93" customWidth="1"/>
    <col min="11" max="12" width="8.7109375" style="93" customWidth="1"/>
    <col min="13" max="13" width="7.140625" style="93" customWidth="1"/>
    <col min="14" max="237" width="9.140625" style="93"/>
    <col min="238" max="238" width="7.42578125" style="93" customWidth="1"/>
    <col min="239" max="239" width="29" style="93" customWidth="1"/>
    <col min="240" max="240" width="12.140625" style="93" customWidth="1"/>
    <col min="241" max="245" width="6.7109375" style="93" customWidth="1"/>
    <col min="246" max="246" width="8.5703125" style="93" customWidth="1"/>
    <col min="247" max="254" width="8.42578125" style="93" customWidth="1"/>
    <col min="255" max="493" width="9.140625" style="93"/>
    <col min="494" max="494" width="7.42578125" style="93" customWidth="1"/>
    <col min="495" max="495" width="29" style="93" customWidth="1"/>
    <col min="496" max="496" width="12.140625" style="93" customWidth="1"/>
    <col min="497" max="501" width="6.7109375" style="93" customWidth="1"/>
    <col min="502" max="502" width="8.5703125" style="93" customWidth="1"/>
    <col min="503" max="510" width="8.42578125" style="93" customWidth="1"/>
    <col min="511" max="749" width="9.140625" style="93"/>
    <col min="750" max="750" width="7.42578125" style="93" customWidth="1"/>
    <col min="751" max="751" width="29" style="93" customWidth="1"/>
    <col min="752" max="752" width="12.140625" style="93" customWidth="1"/>
    <col min="753" max="757" width="6.7109375" style="93" customWidth="1"/>
    <col min="758" max="758" width="8.5703125" style="93" customWidth="1"/>
    <col min="759" max="766" width="8.42578125" style="93" customWidth="1"/>
    <col min="767" max="1005" width="9.140625" style="93"/>
    <col min="1006" max="1006" width="7.42578125" style="93" customWidth="1"/>
    <col min="1007" max="1007" width="29" style="93" customWidth="1"/>
    <col min="1008" max="1008" width="12.140625" style="93" customWidth="1"/>
    <col min="1009" max="1013" width="6.7109375" style="93" customWidth="1"/>
    <col min="1014" max="1014" width="8.5703125" style="93" customWidth="1"/>
    <col min="1015" max="1022" width="8.42578125" style="93" customWidth="1"/>
    <col min="1023" max="1261" width="9.140625" style="93"/>
    <col min="1262" max="1262" width="7.42578125" style="93" customWidth="1"/>
    <col min="1263" max="1263" width="29" style="93" customWidth="1"/>
    <col min="1264" max="1264" width="12.140625" style="93" customWidth="1"/>
    <col min="1265" max="1269" width="6.7109375" style="93" customWidth="1"/>
    <col min="1270" max="1270" width="8.5703125" style="93" customWidth="1"/>
    <col min="1271" max="1278" width="8.42578125" style="93" customWidth="1"/>
    <col min="1279" max="1517" width="9.140625" style="93"/>
    <col min="1518" max="1518" width="7.42578125" style="93" customWidth="1"/>
    <col min="1519" max="1519" width="29" style="93" customWidth="1"/>
    <col min="1520" max="1520" width="12.140625" style="93" customWidth="1"/>
    <col min="1521" max="1525" width="6.7109375" style="93" customWidth="1"/>
    <col min="1526" max="1526" width="8.5703125" style="93" customWidth="1"/>
    <col min="1527" max="1534" width="8.42578125" style="93" customWidth="1"/>
    <col min="1535" max="1773" width="9.140625" style="93"/>
    <col min="1774" max="1774" width="7.42578125" style="93" customWidth="1"/>
    <col min="1775" max="1775" width="29" style="93" customWidth="1"/>
    <col min="1776" max="1776" width="12.140625" style="93" customWidth="1"/>
    <col min="1777" max="1781" width="6.7109375" style="93" customWidth="1"/>
    <col min="1782" max="1782" width="8.5703125" style="93" customWidth="1"/>
    <col min="1783" max="1790" width="8.42578125" style="93" customWidth="1"/>
    <col min="1791" max="2029" width="9.140625" style="93"/>
    <col min="2030" max="2030" width="7.42578125" style="93" customWidth="1"/>
    <col min="2031" max="2031" width="29" style="93" customWidth="1"/>
    <col min="2032" max="2032" width="12.140625" style="93" customWidth="1"/>
    <col min="2033" max="2037" width="6.7109375" style="93" customWidth="1"/>
    <col min="2038" max="2038" width="8.5703125" style="93" customWidth="1"/>
    <col min="2039" max="2046" width="8.42578125" style="93" customWidth="1"/>
    <col min="2047" max="2285" width="9.140625" style="93"/>
    <col min="2286" max="2286" width="7.42578125" style="93" customWidth="1"/>
    <col min="2287" max="2287" width="29" style="93" customWidth="1"/>
    <col min="2288" max="2288" width="12.140625" style="93" customWidth="1"/>
    <col min="2289" max="2293" width="6.7109375" style="93" customWidth="1"/>
    <col min="2294" max="2294" width="8.5703125" style="93" customWidth="1"/>
    <col min="2295" max="2302" width="8.42578125" style="93" customWidth="1"/>
    <col min="2303" max="2541" width="9.140625" style="93"/>
    <col min="2542" max="2542" width="7.42578125" style="93" customWidth="1"/>
    <col min="2543" max="2543" width="29" style="93" customWidth="1"/>
    <col min="2544" max="2544" width="12.140625" style="93" customWidth="1"/>
    <col min="2545" max="2549" width="6.7109375" style="93" customWidth="1"/>
    <col min="2550" max="2550" width="8.5703125" style="93" customWidth="1"/>
    <col min="2551" max="2558" width="8.42578125" style="93" customWidth="1"/>
    <col min="2559" max="2797" width="9.140625" style="93"/>
    <col min="2798" max="2798" width="7.42578125" style="93" customWidth="1"/>
    <col min="2799" max="2799" width="29" style="93" customWidth="1"/>
    <col min="2800" max="2800" width="12.140625" style="93" customWidth="1"/>
    <col min="2801" max="2805" width="6.7109375" style="93" customWidth="1"/>
    <col min="2806" max="2806" width="8.5703125" style="93" customWidth="1"/>
    <col min="2807" max="2814" width="8.42578125" style="93" customWidth="1"/>
    <col min="2815" max="3053" width="9.140625" style="93"/>
    <col min="3054" max="3054" width="7.42578125" style="93" customWidth="1"/>
    <col min="3055" max="3055" width="29" style="93" customWidth="1"/>
    <col min="3056" max="3056" width="12.140625" style="93" customWidth="1"/>
    <col min="3057" max="3061" width="6.7109375" style="93" customWidth="1"/>
    <col min="3062" max="3062" width="8.5703125" style="93" customWidth="1"/>
    <col min="3063" max="3070" width="8.42578125" style="93" customWidth="1"/>
    <col min="3071" max="3309" width="9.140625" style="93"/>
    <col min="3310" max="3310" width="7.42578125" style="93" customWidth="1"/>
    <col min="3311" max="3311" width="29" style="93" customWidth="1"/>
    <col min="3312" max="3312" width="12.140625" style="93" customWidth="1"/>
    <col min="3313" max="3317" width="6.7109375" style="93" customWidth="1"/>
    <col min="3318" max="3318" width="8.5703125" style="93" customWidth="1"/>
    <col min="3319" max="3326" width="8.42578125" style="93" customWidth="1"/>
    <col min="3327" max="3565" width="9.140625" style="93"/>
    <col min="3566" max="3566" width="7.42578125" style="93" customWidth="1"/>
    <col min="3567" max="3567" width="29" style="93" customWidth="1"/>
    <col min="3568" max="3568" width="12.140625" style="93" customWidth="1"/>
    <col min="3569" max="3573" width="6.7109375" style="93" customWidth="1"/>
    <col min="3574" max="3574" width="8.5703125" style="93" customWidth="1"/>
    <col min="3575" max="3582" width="8.42578125" style="93" customWidth="1"/>
    <col min="3583" max="3821" width="9.140625" style="93"/>
    <col min="3822" max="3822" width="7.42578125" style="93" customWidth="1"/>
    <col min="3823" max="3823" width="29" style="93" customWidth="1"/>
    <col min="3824" max="3824" width="12.140625" style="93" customWidth="1"/>
    <col min="3825" max="3829" width="6.7109375" style="93" customWidth="1"/>
    <col min="3830" max="3830" width="8.5703125" style="93" customWidth="1"/>
    <col min="3831" max="3838" width="8.42578125" style="93" customWidth="1"/>
    <col min="3839" max="4077" width="9.140625" style="93"/>
    <col min="4078" max="4078" width="7.42578125" style="93" customWidth="1"/>
    <col min="4079" max="4079" width="29" style="93" customWidth="1"/>
    <col min="4080" max="4080" width="12.140625" style="93" customWidth="1"/>
    <col min="4081" max="4085" width="6.7109375" style="93" customWidth="1"/>
    <col min="4086" max="4086" width="8.5703125" style="93" customWidth="1"/>
    <col min="4087" max="4094" width="8.42578125" style="93" customWidth="1"/>
    <col min="4095" max="4333" width="9.140625" style="93"/>
    <col min="4334" max="4334" width="7.42578125" style="93" customWidth="1"/>
    <col min="4335" max="4335" width="29" style="93" customWidth="1"/>
    <col min="4336" max="4336" width="12.140625" style="93" customWidth="1"/>
    <col min="4337" max="4341" width="6.7109375" style="93" customWidth="1"/>
    <col min="4342" max="4342" width="8.5703125" style="93" customWidth="1"/>
    <col min="4343" max="4350" width="8.42578125" style="93" customWidth="1"/>
    <col min="4351" max="4589" width="9.140625" style="93"/>
    <col min="4590" max="4590" width="7.42578125" style="93" customWidth="1"/>
    <col min="4591" max="4591" width="29" style="93" customWidth="1"/>
    <col min="4592" max="4592" width="12.140625" style="93" customWidth="1"/>
    <col min="4593" max="4597" width="6.7109375" style="93" customWidth="1"/>
    <col min="4598" max="4598" width="8.5703125" style="93" customWidth="1"/>
    <col min="4599" max="4606" width="8.42578125" style="93" customWidth="1"/>
    <col min="4607" max="4845" width="9.140625" style="93"/>
    <col min="4846" max="4846" width="7.42578125" style="93" customWidth="1"/>
    <col min="4847" max="4847" width="29" style="93" customWidth="1"/>
    <col min="4848" max="4848" width="12.140625" style="93" customWidth="1"/>
    <col min="4849" max="4853" width="6.7109375" style="93" customWidth="1"/>
    <col min="4854" max="4854" width="8.5703125" style="93" customWidth="1"/>
    <col min="4855" max="4862" width="8.42578125" style="93" customWidth="1"/>
    <col min="4863" max="5101" width="9.140625" style="93"/>
    <col min="5102" max="5102" width="7.42578125" style="93" customWidth="1"/>
    <col min="5103" max="5103" width="29" style="93" customWidth="1"/>
    <col min="5104" max="5104" width="12.140625" style="93" customWidth="1"/>
    <col min="5105" max="5109" width="6.7109375" style="93" customWidth="1"/>
    <col min="5110" max="5110" width="8.5703125" style="93" customWidth="1"/>
    <col min="5111" max="5118" width="8.42578125" style="93" customWidth="1"/>
    <col min="5119" max="5357" width="9.140625" style="93"/>
    <col min="5358" max="5358" width="7.42578125" style="93" customWidth="1"/>
    <col min="5359" max="5359" width="29" style="93" customWidth="1"/>
    <col min="5360" max="5360" width="12.140625" style="93" customWidth="1"/>
    <col min="5361" max="5365" width="6.7109375" style="93" customWidth="1"/>
    <col min="5366" max="5366" width="8.5703125" style="93" customWidth="1"/>
    <col min="5367" max="5374" width="8.42578125" style="93" customWidth="1"/>
    <col min="5375" max="5613" width="9.140625" style="93"/>
    <col min="5614" max="5614" width="7.42578125" style="93" customWidth="1"/>
    <col min="5615" max="5615" width="29" style="93" customWidth="1"/>
    <col min="5616" max="5616" width="12.140625" style="93" customWidth="1"/>
    <col min="5617" max="5621" width="6.7109375" style="93" customWidth="1"/>
    <col min="5622" max="5622" width="8.5703125" style="93" customWidth="1"/>
    <col min="5623" max="5630" width="8.42578125" style="93" customWidth="1"/>
    <col min="5631" max="5869" width="9.140625" style="93"/>
    <col min="5870" max="5870" width="7.42578125" style="93" customWidth="1"/>
    <col min="5871" max="5871" width="29" style="93" customWidth="1"/>
    <col min="5872" max="5872" width="12.140625" style="93" customWidth="1"/>
    <col min="5873" max="5877" width="6.7109375" style="93" customWidth="1"/>
    <col min="5878" max="5878" width="8.5703125" style="93" customWidth="1"/>
    <col min="5879" max="5886" width="8.42578125" style="93" customWidth="1"/>
    <col min="5887" max="6125" width="9.140625" style="93"/>
    <col min="6126" max="6126" width="7.42578125" style="93" customWidth="1"/>
    <col min="6127" max="6127" width="29" style="93" customWidth="1"/>
    <col min="6128" max="6128" width="12.140625" style="93" customWidth="1"/>
    <col min="6129" max="6133" width="6.7109375" style="93" customWidth="1"/>
    <col min="6134" max="6134" width="8.5703125" style="93" customWidth="1"/>
    <col min="6135" max="6142" width="8.42578125" style="93" customWidth="1"/>
    <col min="6143" max="6381" width="9.140625" style="93"/>
    <col min="6382" max="6382" width="7.42578125" style="93" customWidth="1"/>
    <col min="6383" max="6383" width="29" style="93" customWidth="1"/>
    <col min="6384" max="6384" width="12.140625" style="93" customWidth="1"/>
    <col min="6385" max="6389" width="6.7109375" style="93" customWidth="1"/>
    <col min="6390" max="6390" width="8.5703125" style="93" customWidth="1"/>
    <col min="6391" max="6398" width="8.42578125" style="93" customWidth="1"/>
    <col min="6399" max="6637" width="9.140625" style="93"/>
    <col min="6638" max="6638" width="7.42578125" style="93" customWidth="1"/>
    <col min="6639" max="6639" width="29" style="93" customWidth="1"/>
    <col min="6640" max="6640" width="12.140625" style="93" customWidth="1"/>
    <col min="6641" max="6645" width="6.7109375" style="93" customWidth="1"/>
    <col min="6646" max="6646" width="8.5703125" style="93" customWidth="1"/>
    <col min="6647" max="6654" width="8.42578125" style="93" customWidth="1"/>
    <col min="6655" max="6893" width="9.140625" style="93"/>
    <col min="6894" max="6894" width="7.42578125" style="93" customWidth="1"/>
    <col min="6895" max="6895" width="29" style="93" customWidth="1"/>
    <col min="6896" max="6896" width="12.140625" style="93" customWidth="1"/>
    <col min="6897" max="6901" width="6.7109375" style="93" customWidth="1"/>
    <col min="6902" max="6902" width="8.5703125" style="93" customWidth="1"/>
    <col min="6903" max="6910" width="8.42578125" style="93" customWidth="1"/>
    <col min="6911" max="7149" width="9.140625" style="93"/>
    <col min="7150" max="7150" width="7.42578125" style="93" customWidth="1"/>
    <col min="7151" max="7151" width="29" style="93" customWidth="1"/>
    <col min="7152" max="7152" width="12.140625" style="93" customWidth="1"/>
    <col min="7153" max="7157" width="6.7109375" style="93" customWidth="1"/>
    <col min="7158" max="7158" width="8.5703125" style="93" customWidth="1"/>
    <col min="7159" max="7166" width="8.42578125" style="93" customWidth="1"/>
    <col min="7167" max="7405" width="9.140625" style="93"/>
    <col min="7406" max="7406" width="7.42578125" style="93" customWidth="1"/>
    <col min="7407" max="7407" width="29" style="93" customWidth="1"/>
    <col min="7408" max="7408" width="12.140625" style="93" customWidth="1"/>
    <col min="7409" max="7413" width="6.7109375" style="93" customWidth="1"/>
    <col min="7414" max="7414" width="8.5703125" style="93" customWidth="1"/>
    <col min="7415" max="7422" width="8.42578125" style="93" customWidth="1"/>
    <col min="7423" max="7661" width="9.140625" style="93"/>
    <col min="7662" max="7662" width="7.42578125" style="93" customWidth="1"/>
    <col min="7663" max="7663" width="29" style="93" customWidth="1"/>
    <col min="7664" max="7664" width="12.140625" style="93" customWidth="1"/>
    <col min="7665" max="7669" width="6.7109375" style="93" customWidth="1"/>
    <col min="7670" max="7670" width="8.5703125" style="93" customWidth="1"/>
    <col min="7671" max="7678" width="8.42578125" style="93" customWidth="1"/>
    <col min="7679" max="7917" width="9.140625" style="93"/>
    <col min="7918" max="7918" width="7.42578125" style="93" customWidth="1"/>
    <col min="7919" max="7919" width="29" style="93" customWidth="1"/>
    <col min="7920" max="7920" width="12.140625" style="93" customWidth="1"/>
    <col min="7921" max="7925" width="6.7109375" style="93" customWidth="1"/>
    <col min="7926" max="7926" width="8.5703125" style="93" customWidth="1"/>
    <col min="7927" max="7934" width="8.42578125" style="93" customWidth="1"/>
    <col min="7935" max="8173" width="9.140625" style="93"/>
    <col min="8174" max="8174" width="7.42578125" style="93" customWidth="1"/>
    <col min="8175" max="8175" width="29" style="93" customWidth="1"/>
    <col min="8176" max="8176" width="12.140625" style="93" customWidth="1"/>
    <col min="8177" max="8181" width="6.7109375" style="93" customWidth="1"/>
    <col min="8182" max="8182" width="8.5703125" style="93" customWidth="1"/>
    <col min="8183" max="8190" width="8.42578125" style="93" customWidth="1"/>
    <col min="8191" max="8429" width="9.140625" style="93"/>
    <col min="8430" max="8430" width="7.42578125" style="93" customWidth="1"/>
    <col min="8431" max="8431" width="29" style="93" customWidth="1"/>
    <col min="8432" max="8432" width="12.140625" style="93" customWidth="1"/>
    <col min="8433" max="8437" width="6.7109375" style="93" customWidth="1"/>
    <col min="8438" max="8438" width="8.5703125" style="93" customWidth="1"/>
    <col min="8439" max="8446" width="8.42578125" style="93" customWidth="1"/>
    <col min="8447" max="8685" width="9.140625" style="93"/>
    <col min="8686" max="8686" width="7.42578125" style="93" customWidth="1"/>
    <col min="8687" max="8687" width="29" style="93" customWidth="1"/>
    <col min="8688" max="8688" width="12.140625" style="93" customWidth="1"/>
    <col min="8689" max="8693" width="6.7109375" style="93" customWidth="1"/>
    <col min="8694" max="8694" width="8.5703125" style="93" customWidth="1"/>
    <col min="8695" max="8702" width="8.42578125" style="93" customWidth="1"/>
    <col min="8703" max="8941" width="9.140625" style="93"/>
    <col min="8942" max="8942" width="7.42578125" style="93" customWidth="1"/>
    <col min="8943" max="8943" width="29" style="93" customWidth="1"/>
    <col min="8944" max="8944" width="12.140625" style="93" customWidth="1"/>
    <col min="8945" max="8949" width="6.7109375" style="93" customWidth="1"/>
    <col min="8950" max="8950" width="8.5703125" style="93" customWidth="1"/>
    <col min="8951" max="8958" width="8.42578125" style="93" customWidth="1"/>
    <col min="8959" max="9197" width="9.140625" style="93"/>
    <col min="9198" max="9198" width="7.42578125" style="93" customWidth="1"/>
    <col min="9199" max="9199" width="29" style="93" customWidth="1"/>
    <col min="9200" max="9200" width="12.140625" style="93" customWidth="1"/>
    <col min="9201" max="9205" width="6.7109375" style="93" customWidth="1"/>
    <col min="9206" max="9206" width="8.5703125" style="93" customWidth="1"/>
    <col min="9207" max="9214" width="8.42578125" style="93" customWidth="1"/>
    <col min="9215" max="9453" width="9.140625" style="93"/>
    <col min="9454" max="9454" width="7.42578125" style="93" customWidth="1"/>
    <col min="9455" max="9455" width="29" style="93" customWidth="1"/>
    <col min="9456" max="9456" width="12.140625" style="93" customWidth="1"/>
    <col min="9457" max="9461" width="6.7109375" style="93" customWidth="1"/>
    <col min="9462" max="9462" width="8.5703125" style="93" customWidth="1"/>
    <col min="9463" max="9470" width="8.42578125" style="93" customWidth="1"/>
    <col min="9471" max="9709" width="9.140625" style="93"/>
    <col min="9710" max="9710" width="7.42578125" style="93" customWidth="1"/>
    <col min="9711" max="9711" width="29" style="93" customWidth="1"/>
    <col min="9712" max="9712" width="12.140625" style="93" customWidth="1"/>
    <col min="9713" max="9717" width="6.7109375" style="93" customWidth="1"/>
    <col min="9718" max="9718" width="8.5703125" style="93" customWidth="1"/>
    <col min="9719" max="9726" width="8.42578125" style="93" customWidth="1"/>
    <col min="9727" max="9965" width="9.140625" style="93"/>
    <col min="9966" max="9966" width="7.42578125" style="93" customWidth="1"/>
    <col min="9967" max="9967" width="29" style="93" customWidth="1"/>
    <col min="9968" max="9968" width="12.140625" style="93" customWidth="1"/>
    <col min="9969" max="9973" width="6.7109375" style="93" customWidth="1"/>
    <col min="9974" max="9974" width="8.5703125" style="93" customWidth="1"/>
    <col min="9975" max="9982" width="8.42578125" style="93" customWidth="1"/>
    <col min="9983" max="10221" width="9.140625" style="93"/>
    <col min="10222" max="10222" width="7.42578125" style="93" customWidth="1"/>
    <col min="10223" max="10223" width="29" style="93" customWidth="1"/>
    <col min="10224" max="10224" width="12.140625" style="93" customWidth="1"/>
    <col min="10225" max="10229" width="6.7109375" style="93" customWidth="1"/>
    <col min="10230" max="10230" width="8.5703125" style="93" customWidth="1"/>
    <col min="10231" max="10238" width="8.42578125" style="93" customWidth="1"/>
    <col min="10239" max="10477" width="9.140625" style="93"/>
    <col min="10478" max="10478" width="7.42578125" style="93" customWidth="1"/>
    <col min="10479" max="10479" width="29" style="93" customWidth="1"/>
    <col min="10480" max="10480" width="12.140625" style="93" customWidth="1"/>
    <col min="10481" max="10485" width="6.7109375" style="93" customWidth="1"/>
    <col min="10486" max="10486" width="8.5703125" style="93" customWidth="1"/>
    <col min="10487" max="10494" width="8.42578125" style="93" customWidth="1"/>
    <col min="10495" max="10733" width="9.140625" style="93"/>
    <col min="10734" max="10734" width="7.42578125" style="93" customWidth="1"/>
    <col min="10735" max="10735" width="29" style="93" customWidth="1"/>
    <col min="10736" max="10736" width="12.140625" style="93" customWidth="1"/>
    <col min="10737" max="10741" width="6.7109375" style="93" customWidth="1"/>
    <col min="10742" max="10742" width="8.5703125" style="93" customWidth="1"/>
    <col min="10743" max="10750" width="8.42578125" style="93" customWidth="1"/>
    <col min="10751" max="10989" width="9.140625" style="93"/>
    <col min="10990" max="10990" width="7.42578125" style="93" customWidth="1"/>
    <col min="10991" max="10991" width="29" style="93" customWidth="1"/>
    <col min="10992" max="10992" width="12.140625" style="93" customWidth="1"/>
    <col min="10993" max="10997" width="6.7109375" style="93" customWidth="1"/>
    <col min="10998" max="10998" width="8.5703125" style="93" customWidth="1"/>
    <col min="10999" max="11006" width="8.42578125" style="93" customWidth="1"/>
    <col min="11007" max="11245" width="9.140625" style="93"/>
    <col min="11246" max="11246" width="7.42578125" style="93" customWidth="1"/>
    <col min="11247" max="11247" width="29" style="93" customWidth="1"/>
    <col min="11248" max="11248" width="12.140625" style="93" customWidth="1"/>
    <col min="11249" max="11253" width="6.7109375" style="93" customWidth="1"/>
    <col min="11254" max="11254" width="8.5703125" style="93" customWidth="1"/>
    <col min="11255" max="11262" width="8.42578125" style="93" customWidth="1"/>
    <col min="11263" max="11501" width="9.140625" style="93"/>
    <col min="11502" max="11502" width="7.42578125" style="93" customWidth="1"/>
    <col min="11503" max="11503" width="29" style="93" customWidth="1"/>
    <col min="11504" max="11504" width="12.140625" style="93" customWidth="1"/>
    <col min="11505" max="11509" width="6.7109375" style="93" customWidth="1"/>
    <col min="11510" max="11510" width="8.5703125" style="93" customWidth="1"/>
    <col min="11511" max="11518" width="8.42578125" style="93" customWidth="1"/>
    <col min="11519" max="11757" width="9.140625" style="93"/>
    <col min="11758" max="11758" width="7.42578125" style="93" customWidth="1"/>
    <col min="11759" max="11759" width="29" style="93" customWidth="1"/>
    <col min="11760" max="11760" width="12.140625" style="93" customWidth="1"/>
    <col min="11761" max="11765" width="6.7109375" style="93" customWidth="1"/>
    <col min="11766" max="11766" width="8.5703125" style="93" customWidth="1"/>
    <col min="11767" max="11774" width="8.42578125" style="93" customWidth="1"/>
    <col min="11775" max="12013" width="9.140625" style="93"/>
    <col min="12014" max="12014" width="7.42578125" style="93" customWidth="1"/>
    <col min="12015" max="12015" width="29" style="93" customWidth="1"/>
    <col min="12016" max="12016" width="12.140625" style="93" customWidth="1"/>
    <col min="12017" max="12021" width="6.7109375" style="93" customWidth="1"/>
    <col min="12022" max="12022" width="8.5703125" style="93" customWidth="1"/>
    <col min="12023" max="12030" width="8.42578125" style="93" customWidth="1"/>
    <col min="12031" max="12269" width="9.140625" style="93"/>
    <col min="12270" max="12270" width="7.42578125" style="93" customWidth="1"/>
    <col min="12271" max="12271" width="29" style="93" customWidth="1"/>
    <col min="12272" max="12272" width="12.140625" style="93" customWidth="1"/>
    <col min="12273" max="12277" width="6.7109375" style="93" customWidth="1"/>
    <col min="12278" max="12278" width="8.5703125" style="93" customWidth="1"/>
    <col min="12279" max="12286" width="8.42578125" style="93" customWidth="1"/>
    <col min="12287" max="12525" width="9.140625" style="93"/>
    <col min="12526" max="12526" width="7.42578125" style="93" customWidth="1"/>
    <col min="12527" max="12527" width="29" style="93" customWidth="1"/>
    <col min="12528" max="12528" width="12.140625" style="93" customWidth="1"/>
    <col min="12529" max="12533" width="6.7109375" style="93" customWidth="1"/>
    <col min="12534" max="12534" width="8.5703125" style="93" customWidth="1"/>
    <col min="12535" max="12542" width="8.42578125" style="93" customWidth="1"/>
    <col min="12543" max="12781" width="9.140625" style="93"/>
    <col min="12782" max="12782" width="7.42578125" style="93" customWidth="1"/>
    <col min="12783" max="12783" width="29" style="93" customWidth="1"/>
    <col min="12784" max="12784" width="12.140625" style="93" customWidth="1"/>
    <col min="12785" max="12789" width="6.7109375" style="93" customWidth="1"/>
    <col min="12790" max="12790" width="8.5703125" style="93" customWidth="1"/>
    <col min="12791" max="12798" width="8.42578125" style="93" customWidth="1"/>
    <col min="12799" max="13037" width="9.140625" style="93"/>
    <col min="13038" max="13038" width="7.42578125" style="93" customWidth="1"/>
    <col min="13039" max="13039" width="29" style="93" customWidth="1"/>
    <col min="13040" max="13040" width="12.140625" style="93" customWidth="1"/>
    <col min="13041" max="13045" width="6.7109375" style="93" customWidth="1"/>
    <col min="13046" max="13046" width="8.5703125" style="93" customWidth="1"/>
    <col min="13047" max="13054" width="8.42578125" style="93" customWidth="1"/>
    <col min="13055" max="13293" width="9.140625" style="93"/>
    <col min="13294" max="13294" width="7.42578125" style="93" customWidth="1"/>
    <col min="13295" max="13295" width="29" style="93" customWidth="1"/>
    <col min="13296" max="13296" width="12.140625" style="93" customWidth="1"/>
    <col min="13297" max="13301" width="6.7109375" style="93" customWidth="1"/>
    <col min="13302" max="13302" width="8.5703125" style="93" customWidth="1"/>
    <col min="13303" max="13310" width="8.42578125" style="93" customWidth="1"/>
    <col min="13311" max="13549" width="9.140625" style="93"/>
    <col min="13550" max="13550" width="7.42578125" style="93" customWidth="1"/>
    <col min="13551" max="13551" width="29" style="93" customWidth="1"/>
    <col min="13552" max="13552" width="12.140625" style="93" customWidth="1"/>
    <col min="13553" max="13557" width="6.7109375" style="93" customWidth="1"/>
    <col min="13558" max="13558" width="8.5703125" style="93" customWidth="1"/>
    <col min="13559" max="13566" width="8.42578125" style="93" customWidth="1"/>
    <col min="13567" max="13805" width="9.140625" style="93"/>
    <col min="13806" max="13806" width="7.42578125" style="93" customWidth="1"/>
    <col min="13807" max="13807" width="29" style="93" customWidth="1"/>
    <col min="13808" max="13808" width="12.140625" style="93" customWidth="1"/>
    <col min="13809" max="13813" width="6.7109375" style="93" customWidth="1"/>
    <col min="13814" max="13814" width="8.5703125" style="93" customWidth="1"/>
    <col min="13815" max="13822" width="8.42578125" style="93" customWidth="1"/>
    <col min="13823" max="14061" width="9.140625" style="93"/>
    <col min="14062" max="14062" width="7.42578125" style="93" customWidth="1"/>
    <col min="14063" max="14063" width="29" style="93" customWidth="1"/>
    <col min="14064" max="14064" width="12.140625" style="93" customWidth="1"/>
    <col min="14065" max="14069" width="6.7109375" style="93" customWidth="1"/>
    <col min="14070" max="14070" width="8.5703125" style="93" customWidth="1"/>
    <col min="14071" max="14078" width="8.42578125" style="93" customWidth="1"/>
    <col min="14079" max="14317" width="9.140625" style="93"/>
    <col min="14318" max="14318" width="7.42578125" style="93" customWidth="1"/>
    <col min="14319" max="14319" width="29" style="93" customWidth="1"/>
    <col min="14320" max="14320" width="12.140625" style="93" customWidth="1"/>
    <col min="14321" max="14325" width="6.7109375" style="93" customWidth="1"/>
    <col min="14326" max="14326" width="8.5703125" style="93" customWidth="1"/>
    <col min="14327" max="14334" width="8.42578125" style="93" customWidth="1"/>
    <col min="14335" max="14573" width="9.140625" style="93"/>
    <col min="14574" max="14574" width="7.42578125" style="93" customWidth="1"/>
    <col min="14575" max="14575" width="29" style="93" customWidth="1"/>
    <col min="14576" max="14576" width="12.140625" style="93" customWidth="1"/>
    <col min="14577" max="14581" width="6.7109375" style="93" customWidth="1"/>
    <col min="14582" max="14582" width="8.5703125" style="93" customWidth="1"/>
    <col min="14583" max="14590" width="8.42578125" style="93" customWidth="1"/>
    <col min="14591" max="14829" width="9.140625" style="93"/>
    <col min="14830" max="14830" width="7.42578125" style="93" customWidth="1"/>
    <col min="14831" max="14831" width="29" style="93" customWidth="1"/>
    <col min="14832" max="14832" width="12.140625" style="93" customWidth="1"/>
    <col min="14833" max="14837" width="6.7109375" style="93" customWidth="1"/>
    <col min="14838" max="14838" width="8.5703125" style="93" customWidth="1"/>
    <col min="14839" max="14846" width="8.42578125" style="93" customWidth="1"/>
    <col min="14847" max="15085" width="9.140625" style="93"/>
    <col min="15086" max="15086" width="7.42578125" style="93" customWidth="1"/>
    <col min="15087" max="15087" width="29" style="93" customWidth="1"/>
    <col min="15088" max="15088" width="12.140625" style="93" customWidth="1"/>
    <col min="15089" max="15093" width="6.7109375" style="93" customWidth="1"/>
    <col min="15094" max="15094" width="8.5703125" style="93" customWidth="1"/>
    <col min="15095" max="15102" width="8.42578125" style="93" customWidth="1"/>
    <col min="15103" max="15341" width="9.140625" style="93"/>
    <col min="15342" max="15342" width="7.42578125" style="93" customWidth="1"/>
    <col min="15343" max="15343" width="29" style="93" customWidth="1"/>
    <col min="15344" max="15344" width="12.140625" style="93" customWidth="1"/>
    <col min="15345" max="15349" width="6.7109375" style="93" customWidth="1"/>
    <col min="15350" max="15350" width="8.5703125" style="93" customWidth="1"/>
    <col min="15351" max="15358" width="8.42578125" style="93" customWidth="1"/>
    <col min="15359" max="15597" width="9.140625" style="93"/>
    <col min="15598" max="15598" width="7.42578125" style="93" customWidth="1"/>
    <col min="15599" max="15599" width="29" style="93" customWidth="1"/>
    <col min="15600" max="15600" width="12.140625" style="93" customWidth="1"/>
    <col min="15601" max="15605" width="6.7109375" style="93" customWidth="1"/>
    <col min="15606" max="15606" width="8.5703125" style="93" customWidth="1"/>
    <col min="15607" max="15614" width="8.42578125" style="93" customWidth="1"/>
    <col min="15615" max="15853" width="9.140625" style="93"/>
    <col min="15854" max="15854" width="7.42578125" style="93" customWidth="1"/>
    <col min="15855" max="15855" width="29" style="93" customWidth="1"/>
    <col min="15856" max="15856" width="12.140625" style="93" customWidth="1"/>
    <col min="15857" max="15861" width="6.7109375" style="93" customWidth="1"/>
    <col min="15862" max="15862" width="8.5703125" style="93" customWidth="1"/>
    <col min="15863" max="15870" width="8.42578125" style="93" customWidth="1"/>
    <col min="15871" max="16109" width="9.140625" style="93"/>
    <col min="16110" max="16110" width="7.42578125" style="93" customWidth="1"/>
    <col min="16111" max="16111" width="29" style="93" customWidth="1"/>
    <col min="16112" max="16112" width="12.140625" style="93" customWidth="1"/>
    <col min="16113" max="16117" width="6.7109375" style="93" customWidth="1"/>
    <col min="16118" max="16118" width="8.5703125" style="93" customWidth="1"/>
    <col min="16119" max="16126" width="8.42578125" style="93" customWidth="1"/>
    <col min="16127" max="16382" width="9.140625" style="93"/>
    <col min="16383" max="16384" width="9.140625" style="93" customWidth="1"/>
  </cols>
  <sheetData>
    <row r="1" spans="2:12" s="18" customFormat="1" ht="19.5" thickBot="1" x14ac:dyDescent="0.3">
      <c r="B1" s="370" t="s">
        <v>162</v>
      </c>
      <c r="C1" s="371"/>
      <c r="D1" s="371"/>
    </row>
    <row r="2" spans="2:12" s="112" customFormat="1" ht="112.9" customHeight="1" thickBot="1" x14ac:dyDescent="0.3">
      <c r="B2" s="372" t="s">
        <v>0</v>
      </c>
      <c r="C2" s="375" t="s">
        <v>170</v>
      </c>
      <c r="D2" s="378" t="s">
        <v>1</v>
      </c>
      <c r="E2" s="459" t="s">
        <v>289</v>
      </c>
      <c r="F2" s="460"/>
      <c r="G2" s="460"/>
      <c r="H2" s="461"/>
    </row>
    <row r="3" spans="2:12" s="112" customFormat="1" ht="30.75" customHeight="1" x14ac:dyDescent="0.25">
      <c r="B3" s="373"/>
      <c r="C3" s="376"/>
      <c r="D3" s="379"/>
      <c r="E3" s="368" t="s">
        <v>6</v>
      </c>
      <c r="F3" s="369"/>
      <c r="G3" s="368" t="s">
        <v>7</v>
      </c>
      <c r="H3" s="369"/>
      <c r="I3" s="113"/>
    </row>
    <row r="4" spans="2:12" s="112" customFormat="1" ht="15.75" customHeight="1" x14ac:dyDescent="0.25">
      <c r="B4" s="373"/>
      <c r="C4" s="376"/>
      <c r="D4" s="379"/>
      <c r="E4" s="114" t="s">
        <v>10</v>
      </c>
      <c r="F4" s="115" t="s">
        <v>11</v>
      </c>
      <c r="G4" s="114" t="s">
        <v>12</v>
      </c>
      <c r="H4" s="115" t="s">
        <v>13</v>
      </c>
    </row>
    <row r="5" spans="2:12" s="112" customFormat="1" ht="15" customHeight="1" x14ac:dyDescent="0.25">
      <c r="B5" s="373"/>
      <c r="C5" s="376"/>
      <c r="D5" s="379"/>
      <c r="E5" s="364" t="s">
        <v>172</v>
      </c>
      <c r="F5" s="366" t="s">
        <v>173</v>
      </c>
      <c r="G5" s="233"/>
      <c r="H5" s="234"/>
    </row>
    <row r="6" spans="2:12" s="112" customFormat="1" ht="156.75" customHeight="1" thickBot="1" x14ac:dyDescent="0.3">
      <c r="B6" s="374"/>
      <c r="C6" s="377"/>
      <c r="D6" s="380"/>
      <c r="E6" s="365"/>
      <c r="F6" s="367"/>
      <c r="G6" s="233" t="s">
        <v>246</v>
      </c>
      <c r="H6" s="234" t="s">
        <v>245</v>
      </c>
    </row>
    <row r="7" spans="2:12" s="18" customFormat="1" ht="24.75" customHeight="1" thickBot="1" x14ac:dyDescent="0.3">
      <c r="B7" s="118" t="s">
        <v>174</v>
      </c>
      <c r="C7" s="121" t="s">
        <v>15</v>
      </c>
      <c r="D7" s="124" t="s">
        <v>206</v>
      </c>
      <c r="E7" s="125">
        <v>0</v>
      </c>
      <c r="F7" s="126">
        <v>0</v>
      </c>
      <c r="G7" s="19">
        <v>0</v>
      </c>
      <c r="H7" s="20">
        <v>0</v>
      </c>
      <c r="I7" s="12"/>
      <c r="J7" s="21"/>
      <c r="K7" s="21"/>
      <c r="L7" s="21"/>
    </row>
    <row r="8" spans="2:12" s="18" customFormat="1" ht="32.450000000000003" customHeight="1" thickBot="1" x14ac:dyDescent="0.3">
      <c r="B8" s="118"/>
      <c r="C8" s="121" t="s">
        <v>196</v>
      </c>
      <c r="D8" s="124" t="s">
        <v>203</v>
      </c>
      <c r="E8" s="127">
        <v>0</v>
      </c>
      <c r="F8" s="128">
        <v>0</v>
      </c>
      <c r="G8" s="22">
        <v>0</v>
      </c>
      <c r="H8" s="23">
        <v>0</v>
      </c>
      <c r="I8" s="12"/>
      <c r="J8" s="21"/>
      <c r="K8" s="21"/>
      <c r="L8" s="21"/>
    </row>
    <row r="9" spans="2:12" s="18" customFormat="1" ht="25.5" customHeight="1" x14ac:dyDescent="0.25">
      <c r="B9" s="173" t="s">
        <v>175</v>
      </c>
      <c r="C9" s="188" t="s">
        <v>16</v>
      </c>
      <c r="D9" s="175" t="s">
        <v>17</v>
      </c>
      <c r="E9" s="179" t="s">
        <v>161</v>
      </c>
      <c r="F9" s="189">
        <v>44</v>
      </c>
      <c r="G9" s="41"/>
      <c r="H9" s="42"/>
      <c r="I9" s="14"/>
      <c r="J9" s="21"/>
      <c r="K9" s="21"/>
      <c r="L9" s="21"/>
    </row>
    <row r="10" spans="2:12" s="18" customFormat="1" ht="25.5" customHeight="1" x14ac:dyDescent="0.25">
      <c r="B10" s="119" t="s">
        <v>176</v>
      </c>
      <c r="C10" s="122" t="s">
        <v>18</v>
      </c>
      <c r="D10" s="129" t="s">
        <v>19</v>
      </c>
      <c r="E10" s="41" t="s">
        <v>161</v>
      </c>
      <c r="F10" s="104" t="s">
        <v>24</v>
      </c>
      <c r="G10" s="41"/>
      <c r="H10" s="42"/>
      <c r="I10" s="14"/>
      <c r="J10" s="21"/>
      <c r="K10" s="21"/>
      <c r="L10" s="21"/>
    </row>
    <row r="11" spans="2:12" s="18" customFormat="1" ht="25.5" customHeight="1" x14ac:dyDescent="0.25">
      <c r="B11" s="119" t="s">
        <v>177</v>
      </c>
      <c r="C11" s="122" t="s">
        <v>190</v>
      </c>
      <c r="D11" s="412" t="s">
        <v>208</v>
      </c>
      <c r="E11" s="41" t="s">
        <v>161</v>
      </c>
      <c r="F11" s="462" t="s">
        <v>218</v>
      </c>
      <c r="G11" s="41"/>
      <c r="H11" s="42"/>
      <c r="I11" s="14"/>
      <c r="J11" s="21"/>
      <c r="K11" s="21"/>
      <c r="L11" s="21"/>
    </row>
    <row r="12" spans="2:12" s="18" customFormat="1" ht="25.5" customHeight="1" x14ac:dyDescent="0.25">
      <c r="B12" s="119" t="s">
        <v>178</v>
      </c>
      <c r="C12" s="122" t="s">
        <v>191</v>
      </c>
      <c r="D12" s="413"/>
      <c r="E12" s="41" t="s">
        <v>161</v>
      </c>
      <c r="F12" s="463"/>
      <c r="G12" s="41"/>
      <c r="H12" s="42"/>
      <c r="I12" s="14"/>
      <c r="J12" s="21"/>
      <c r="K12" s="21"/>
      <c r="L12" s="21"/>
    </row>
    <row r="13" spans="2:12" s="18" customFormat="1" ht="25.5" customHeight="1" x14ac:dyDescent="0.25">
      <c r="B13" s="119" t="s">
        <v>179</v>
      </c>
      <c r="C13" s="122" t="s">
        <v>20</v>
      </c>
      <c r="D13" s="129" t="s">
        <v>202</v>
      </c>
      <c r="E13" s="41" t="s">
        <v>161</v>
      </c>
      <c r="F13" s="104" t="s">
        <v>24</v>
      </c>
      <c r="G13" s="41"/>
      <c r="H13" s="42"/>
      <c r="I13" s="14"/>
      <c r="J13" s="21"/>
      <c r="K13" s="21"/>
      <c r="L13" s="21"/>
    </row>
    <row r="14" spans="2:12" s="18" customFormat="1" ht="25.5" customHeight="1" x14ac:dyDescent="0.25">
      <c r="B14" s="119" t="s">
        <v>180</v>
      </c>
      <c r="C14" s="122" t="s">
        <v>25</v>
      </c>
      <c r="D14" s="129" t="s">
        <v>202</v>
      </c>
      <c r="E14" s="41" t="s">
        <v>161</v>
      </c>
      <c r="F14" s="104" t="s">
        <v>24</v>
      </c>
      <c r="G14" s="41"/>
      <c r="H14" s="42"/>
      <c r="I14" s="14"/>
      <c r="J14" s="21"/>
      <c r="K14" s="21"/>
      <c r="L14" s="21"/>
    </row>
    <row r="15" spans="2:12" s="18" customFormat="1" ht="25.5" customHeight="1" x14ac:dyDescent="0.25">
      <c r="B15" s="119" t="s">
        <v>181</v>
      </c>
      <c r="C15" s="122" t="s">
        <v>193</v>
      </c>
      <c r="D15" s="129" t="s">
        <v>202</v>
      </c>
      <c r="E15" s="41" t="s">
        <v>161</v>
      </c>
      <c r="F15" s="104" t="s">
        <v>24</v>
      </c>
      <c r="G15" s="41"/>
      <c r="H15" s="42"/>
      <c r="I15" s="14"/>
      <c r="J15" s="21"/>
      <c r="K15" s="21"/>
      <c r="L15" s="21"/>
    </row>
    <row r="16" spans="2:12" s="18" customFormat="1" ht="25.5" customHeight="1" x14ac:dyDescent="0.25">
      <c r="B16" s="119" t="s">
        <v>182</v>
      </c>
      <c r="C16" s="122" t="s">
        <v>194</v>
      </c>
      <c r="D16" s="412" t="s">
        <v>209</v>
      </c>
      <c r="E16" s="41" t="s">
        <v>161</v>
      </c>
      <c r="F16" s="462" t="s">
        <v>219</v>
      </c>
      <c r="G16" s="41"/>
      <c r="H16" s="42"/>
      <c r="I16" s="14"/>
      <c r="J16" s="21"/>
      <c r="K16" s="21"/>
      <c r="L16" s="21"/>
    </row>
    <row r="17" spans="2:13" s="18" customFormat="1" ht="25.5" customHeight="1" x14ac:dyDescent="0.25">
      <c r="B17" s="119" t="s">
        <v>183</v>
      </c>
      <c r="C17" s="122" t="s">
        <v>21</v>
      </c>
      <c r="D17" s="413"/>
      <c r="E17" s="41" t="s">
        <v>161</v>
      </c>
      <c r="F17" s="463"/>
      <c r="G17" s="41"/>
      <c r="H17" s="42"/>
      <c r="I17" s="14"/>
      <c r="J17" s="21"/>
      <c r="K17" s="21"/>
      <c r="L17" s="21"/>
    </row>
    <row r="18" spans="2:13" s="18" customFormat="1" ht="25.5" customHeight="1" x14ac:dyDescent="0.25">
      <c r="B18" s="119" t="s">
        <v>184</v>
      </c>
      <c r="C18" s="122" t="s">
        <v>198</v>
      </c>
      <c r="D18" s="129" t="s">
        <v>202</v>
      </c>
      <c r="E18" s="41" t="s">
        <v>161</v>
      </c>
      <c r="F18" s="104" t="s">
        <v>24</v>
      </c>
      <c r="G18" s="41"/>
      <c r="H18" s="42"/>
      <c r="I18" s="14"/>
      <c r="J18" s="21"/>
      <c r="K18" s="21"/>
      <c r="L18" s="21"/>
    </row>
    <row r="19" spans="2:13" s="18" customFormat="1" ht="25.5" customHeight="1" x14ac:dyDescent="0.25">
      <c r="B19" s="119" t="s">
        <v>185</v>
      </c>
      <c r="C19" s="122" t="s">
        <v>195</v>
      </c>
      <c r="D19" s="129" t="s">
        <v>202</v>
      </c>
      <c r="E19" s="41" t="s">
        <v>161</v>
      </c>
      <c r="F19" s="104" t="s">
        <v>24</v>
      </c>
      <c r="G19" s="41"/>
      <c r="H19" s="42"/>
      <c r="I19" s="14"/>
      <c r="J19" s="21"/>
      <c r="K19" s="21"/>
      <c r="L19" s="21"/>
    </row>
    <row r="20" spans="2:13" s="18" customFormat="1" ht="25.5" customHeight="1" x14ac:dyDescent="0.25">
      <c r="B20" s="119" t="s">
        <v>188</v>
      </c>
      <c r="C20" s="122" t="s">
        <v>22</v>
      </c>
      <c r="D20" s="129" t="s">
        <v>167</v>
      </c>
      <c r="E20" s="105" t="s">
        <v>24</v>
      </c>
      <c r="F20" s="104" t="s">
        <v>24</v>
      </c>
      <c r="G20" s="41"/>
      <c r="H20" s="42"/>
      <c r="I20" s="14"/>
      <c r="J20" s="21"/>
      <c r="K20" s="21"/>
      <c r="L20" s="21"/>
    </row>
    <row r="21" spans="2:13" s="18" customFormat="1" ht="25.5" customHeight="1" thickBot="1" x14ac:dyDescent="0.3">
      <c r="B21" s="172" t="s">
        <v>189</v>
      </c>
      <c r="C21" s="123" t="s">
        <v>23</v>
      </c>
      <c r="D21" s="168" t="s">
        <v>202</v>
      </c>
      <c r="E21" s="169" t="s">
        <v>161</v>
      </c>
      <c r="F21" s="171" t="s">
        <v>24</v>
      </c>
      <c r="G21" s="169"/>
      <c r="H21" s="170"/>
      <c r="I21" s="14"/>
      <c r="J21" s="21"/>
      <c r="K21" s="21"/>
      <c r="L21" s="21"/>
    </row>
    <row r="22" spans="2:13" s="18" customFormat="1" ht="36.75" customHeight="1" thickBot="1" x14ac:dyDescent="0.3">
      <c r="B22" s="181"/>
      <c r="C22" s="121" t="s">
        <v>197</v>
      </c>
      <c r="D22" s="124" t="s">
        <v>205</v>
      </c>
      <c r="E22" s="125">
        <v>0</v>
      </c>
      <c r="F22" s="275">
        <v>0</v>
      </c>
      <c r="G22" s="19">
        <v>0</v>
      </c>
      <c r="H22" s="20">
        <v>0</v>
      </c>
      <c r="I22" s="12"/>
      <c r="J22" s="21"/>
      <c r="K22" s="21"/>
      <c r="L22" s="21"/>
    </row>
    <row r="23" spans="2:13" s="18" customFormat="1" ht="25.5" customHeight="1" x14ac:dyDescent="0.25">
      <c r="B23" s="173" t="s">
        <v>199</v>
      </c>
      <c r="C23" s="174" t="s">
        <v>26</v>
      </c>
      <c r="D23" s="175" t="s">
        <v>168</v>
      </c>
      <c r="E23" s="183" t="s">
        <v>24</v>
      </c>
      <c r="F23" s="182" t="s">
        <v>39</v>
      </c>
      <c r="G23" s="179"/>
      <c r="H23" s="180"/>
      <c r="I23" s="14"/>
      <c r="J23" s="21"/>
      <c r="K23" s="21"/>
      <c r="L23" s="21"/>
    </row>
    <row r="24" spans="2:13" s="18" customFormat="1" ht="25.5" customHeight="1" x14ac:dyDescent="0.25">
      <c r="B24" s="119" t="s">
        <v>200</v>
      </c>
      <c r="C24" s="122" t="s">
        <v>192</v>
      </c>
      <c r="D24" s="129" t="s">
        <v>204</v>
      </c>
      <c r="E24" s="41" t="s">
        <v>161</v>
      </c>
      <c r="F24" s="103" t="s">
        <v>39</v>
      </c>
      <c r="G24" s="41"/>
      <c r="H24" s="42"/>
      <c r="I24" s="14"/>
      <c r="J24" s="167"/>
      <c r="K24" s="167"/>
      <c r="L24" s="167"/>
      <c r="M24" s="43"/>
    </row>
    <row r="25" spans="2:13" s="18" customFormat="1" ht="25.5" customHeight="1" thickBot="1" x14ac:dyDescent="0.3">
      <c r="B25" s="190" t="s">
        <v>156</v>
      </c>
      <c r="C25" s="120" t="s">
        <v>201</v>
      </c>
      <c r="D25" s="129" t="s">
        <v>14</v>
      </c>
      <c r="E25" s="41"/>
      <c r="F25" s="42"/>
      <c r="G25" s="41"/>
      <c r="H25" s="42"/>
      <c r="I25" s="14"/>
      <c r="J25" s="167"/>
      <c r="K25" s="167"/>
      <c r="L25" s="167"/>
      <c r="M25" s="43"/>
    </row>
    <row r="26" spans="2:13" s="18" customFormat="1" ht="25.5" customHeight="1" thickBot="1" x14ac:dyDescent="0.3">
      <c r="B26" s="26" t="s">
        <v>29</v>
      </c>
      <c r="C26" s="27" t="s">
        <v>233</v>
      </c>
      <c r="D26" s="215" t="s">
        <v>234</v>
      </c>
      <c r="E26" s="31">
        <v>0</v>
      </c>
      <c r="F26" s="32">
        <v>0</v>
      </c>
      <c r="G26" s="29">
        <v>0</v>
      </c>
      <c r="H26" s="32">
        <v>0</v>
      </c>
    </row>
    <row r="27" spans="2:13" s="18" customFormat="1" ht="25.5" customHeight="1" thickBot="1" x14ac:dyDescent="0.3">
      <c r="B27" s="26" t="s">
        <v>29</v>
      </c>
      <c r="C27" s="27" t="s">
        <v>30</v>
      </c>
      <c r="D27" s="215" t="s">
        <v>234</v>
      </c>
      <c r="E27" s="31">
        <v>0</v>
      </c>
      <c r="F27" s="32">
        <v>0</v>
      </c>
      <c r="G27" s="29">
        <v>0</v>
      </c>
      <c r="H27" s="32">
        <v>0</v>
      </c>
    </row>
    <row r="28" spans="2:13" s="18" customFormat="1" ht="25.5" customHeight="1" x14ac:dyDescent="0.25">
      <c r="B28" s="216" t="s">
        <v>31</v>
      </c>
      <c r="C28" s="217" t="s">
        <v>32</v>
      </c>
      <c r="D28" s="220" t="s">
        <v>210</v>
      </c>
      <c r="E28" s="46"/>
      <c r="F28" s="47"/>
      <c r="G28" s="224"/>
      <c r="H28" s="109" t="s">
        <v>210</v>
      </c>
    </row>
    <row r="29" spans="2:13" s="18" customFormat="1" ht="25.5" customHeight="1" x14ac:dyDescent="0.25">
      <c r="B29" s="218" t="s">
        <v>33</v>
      </c>
      <c r="C29" s="219" t="s">
        <v>235</v>
      </c>
      <c r="D29" s="221" t="s">
        <v>24</v>
      </c>
      <c r="E29" s="50"/>
      <c r="F29" s="51"/>
      <c r="G29" s="225"/>
      <c r="H29" s="107" t="s">
        <v>24</v>
      </c>
    </row>
    <row r="30" spans="2:13" s="18" customFormat="1" ht="25.5" customHeight="1" x14ac:dyDescent="0.25">
      <c r="B30" s="218" t="s">
        <v>34</v>
      </c>
      <c r="C30" s="219" t="s">
        <v>236</v>
      </c>
      <c r="D30" s="222" t="s">
        <v>24</v>
      </c>
      <c r="E30" s="50"/>
      <c r="F30" s="51"/>
      <c r="G30" s="106" t="s">
        <v>24</v>
      </c>
      <c r="H30" s="51"/>
    </row>
    <row r="31" spans="2:13" s="18" customFormat="1" ht="25.5" customHeight="1" x14ac:dyDescent="0.25">
      <c r="B31" s="218" t="s">
        <v>35</v>
      </c>
      <c r="C31" s="219" t="s">
        <v>237</v>
      </c>
      <c r="D31" s="417" t="s">
        <v>214</v>
      </c>
      <c r="E31" s="50"/>
      <c r="F31" s="51"/>
      <c r="G31" s="455" t="s">
        <v>214</v>
      </c>
      <c r="H31" s="51"/>
    </row>
    <row r="32" spans="2:13" s="18" customFormat="1" ht="25.5" customHeight="1" x14ac:dyDescent="0.25">
      <c r="B32" s="218" t="s">
        <v>36</v>
      </c>
      <c r="C32" s="219" t="s">
        <v>238</v>
      </c>
      <c r="D32" s="418"/>
      <c r="E32" s="50"/>
      <c r="F32" s="51"/>
      <c r="G32" s="456"/>
      <c r="H32" s="51"/>
    </row>
    <row r="33" spans="2:13" s="18" customFormat="1" ht="25.5" customHeight="1" x14ac:dyDescent="0.25">
      <c r="B33" s="218" t="s">
        <v>37</v>
      </c>
      <c r="C33" s="219" t="s">
        <v>239</v>
      </c>
      <c r="D33" s="222" t="s">
        <v>24</v>
      </c>
      <c r="E33" s="50"/>
      <c r="F33" s="51"/>
      <c r="G33" s="106" t="s">
        <v>24</v>
      </c>
      <c r="H33" s="51"/>
      <c r="J33" s="17"/>
    </row>
    <row r="34" spans="2:13" s="17" customFormat="1" ht="35.450000000000003" customHeight="1" x14ac:dyDescent="0.25">
      <c r="B34" s="218" t="s">
        <v>38</v>
      </c>
      <c r="C34" s="219" t="s">
        <v>240</v>
      </c>
      <c r="D34" s="222" t="s">
        <v>210</v>
      </c>
      <c r="E34" s="50"/>
      <c r="F34" s="51"/>
      <c r="G34" s="48"/>
      <c r="H34" s="107" t="s">
        <v>210</v>
      </c>
      <c r="J34" s="18"/>
    </row>
    <row r="35" spans="2:13" s="17" customFormat="1" ht="25.5" customHeight="1" x14ac:dyDescent="0.25">
      <c r="B35" s="218" t="s">
        <v>40</v>
      </c>
      <c r="C35" s="219" t="s">
        <v>241</v>
      </c>
      <c r="D35" s="191" t="s">
        <v>24</v>
      </c>
      <c r="E35" s="50"/>
      <c r="F35" s="51"/>
      <c r="G35" s="106" t="s">
        <v>24</v>
      </c>
      <c r="H35" s="51"/>
      <c r="J35" s="18"/>
    </row>
    <row r="36" spans="2:13" s="17" customFormat="1" ht="25.5" customHeight="1" thickBot="1" x14ac:dyDescent="0.3">
      <c r="B36" s="237" t="s">
        <v>41</v>
      </c>
      <c r="C36" s="238" t="s">
        <v>242</v>
      </c>
      <c r="D36" s="223" t="s">
        <v>24</v>
      </c>
      <c r="E36" s="54"/>
      <c r="F36" s="55"/>
      <c r="G36" s="239" t="s">
        <v>24</v>
      </c>
      <c r="H36" s="240"/>
      <c r="J36" s="18"/>
    </row>
    <row r="37" spans="2:13" s="18" customFormat="1" ht="25.5" customHeight="1" thickBot="1" x14ac:dyDescent="0.3">
      <c r="B37" s="101" t="s">
        <v>42</v>
      </c>
      <c r="C37" s="276" t="s">
        <v>43</v>
      </c>
      <c r="D37" s="28" t="s">
        <v>212</v>
      </c>
      <c r="E37" s="29">
        <f>SUM(E38,E46,)</f>
        <v>0</v>
      </c>
      <c r="F37" s="32">
        <f>SUM(F38,F46,)</f>
        <v>0</v>
      </c>
      <c r="G37" s="29">
        <f>SUM(G38,G46,)</f>
        <v>0</v>
      </c>
      <c r="H37" s="32">
        <f>SUM(H38,H46,)</f>
        <v>0</v>
      </c>
    </row>
    <row r="38" spans="2:13" s="18" customFormat="1" ht="41.25" customHeight="1" thickBot="1" x14ac:dyDescent="0.3">
      <c r="B38" s="101" t="s">
        <v>44</v>
      </c>
      <c r="C38" s="276" t="s">
        <v>247</v>
      </c>
      <c r="D38" s="215" t="s">
        <v>248</v>
      </c>
      <c r="E38" s="29">
        <f>SUM(E39:E41)</f>
        <v>0</v>
      </c>
      <c r="F38" s="32">
        <f>SUM(F39:F41)</f>
        <v>0</v>
      </c>
      <c r="G38" s="29">
        <f>SUM(G39:G41)</f>
        <v>0</v>
      </c>
      <c r="H38" s="110" t="s">
        <v>215</v>
      </c>
    </row>
    <row r="39" spans="2:13" s="18" customFormat="1" ht="36.6" customHeight="1" x14ac:dyDescent="0.25">
      <c r="B39" s="277" t="s">
        <v>45</v>
      </c>
      <c r="C39" s="278" t="s">
        <v>249</v>
      </c>
      <c r="D39" s="457" t="s">
        <v>213</v>
      </c>
      <c r="E39" s="46"/>
      <c r="F39" s="47"/>
      <c r="G39" s="44" t="s">
        <v>161</v>
      </c>
      <c r="H39" s="452" t="s">
        <v>213</v>
      </c>
    </row>
    <row r="40" spans="2:13" s="18" customFormat="1" ht="25.5" customHeight="1" x14ac:dyDescent="0.25">
      <c r="B40" s="218" t="s">
        <v>46</v>
      </c>
      <c r="C40" s="279" t="s">
        <v>47</v>
      </c>
      <c r="D40" s="458"/>
      <c r="E40" s="50"/>
      <c r="F40" s="51"/>
      <c r="G40" s="48" t="s">
        <v>161</v>
      </c>
      <c r="H40" s="453"/>
    </row>
    <row r="41" spans="2:13" s="18" customFormat="1" ht="25.5" customHeight="1" thickBot="1" x14ac:dyDescent="0.3">
      <c r="B41" s="237" t="s">
        <v>48</v>
      </c>
      <c r="C41" s="280" t="s">
        <v>49</v>
      </c>
      <c r="D41" s="458"/>
      <c r="E41" s="54"/>
      <c r="F41" s="55"/>
      <c r="G41" s="52"/>
      <c r="H41" s="453"/>
    </row>
    <row r="42" spans="2:13" s="18" customFormat="1" ht="25.5" customHeight="1" thickBot="1" x14ac:dyDescent="0.3">
      <c r="B42" s="101" t="s">
        <v>50</v>
      </c>
      <c r="C42" s="281" t="s">
        <v>250</v>
      </c>
      <c r="D42" s="215" t="s">
        <v>248</v>
      </c>
      <c r="E42" s="29">
        <v>0</v>
      </c>
      <c r="F42" s="32">
        <v>0</v>
      </c>
      <c r="G42" s="29">
        <v>0</v>
      </c>
      <c r="H42" s="110" t="s">
        <v>216</v>
      </c>
    </row>
    <row r="43" spans="2:13" s="18" customFormat="1" ht="25.5" customHeight="1" x14ac:dyDescent="0.25">
      <c r="B43" s="216" t="s">
        <v>51</v>
      </c>
      <c r="C43" s="282" t="s">
        <v>251</v>
      </c>
      <c r="D43" s="415" t="s">
        <v>258</v>
      </c>
      <c r="E43" s="242"/>
      <c r="F43" s="236"/>
      <c r="G43" s="44" t="s">
        <v>161</v>
      </c>
      <c r="H43" s="452" t="s">
        <v>258</v>
      </c>
    </row>
    <row r="44" spans="2:13" s="18" customFormat="1" ht="25.5" customHeight="1" x14ac:dyDescent="0.25">
      <c r="B44" s="218" t="s">
        <v>52</v>
      </c>
      <c r="C44" s="279" t="s">
        <v>47</v>
      </c>
      <c r="D44" s="415"/>
      <c r="E44" s="242"/>
      <c r="F44" s="236"/>
      <c r="G44" s="48" t="s">
        <v>161</v>
      </c>
      <c r="H44" s="453"/>
    </row>
    <row r="45" spans="2:13" s="18" customFormat="1" ht="25.5" customHeight="1" thickBot="1" x14ac:dyDescent="0.3">
      <c r="B45" s="246" t="s">
        <v>53</v>
      </c>
      <c r="C45" s="283" t="s">
        <v>49</v>
      </c>
      <c r="D45" s="415"/>
      <c r="E45" s="242"/>
      <c r="F45" s="236"/>
      <c r="G45" s="52"/>
      <c r="H45" s="454"/>
    </row>
    <row r="46" spans="2:13" s="18" customFormat="1" ht="21" customHeight="1" thickBot="1" x14ac:dyDescent="0.3">
      <c r="B46" s="101" t="s">
        <v>252</v>
      </c>
      <c r="C46" s="102" t="s">
        <v>253</v>
      </c>
      <c r="D46" s="215" t="s">
        <v>248</v>
      </c>
      <c r="E46" s="29">
        <f>SUM(E47:E49)</f>
        <v>0</v>
      </c>
      <c r="F46" s="32">
        <f>SUM(F47:F49)</f>
        <v>0</v>
      </c>
      <c r="G46" s="29">
        <f>SUM(G47:G49)</f>
        <v>0</v>
      </c>
      <c r="H46" s="110" t="s">
        <v>290</v>
      </c>
      <c r="M46" s="56"/>
    </row>
    <row r="47" spans="2:13" s="18" customFormat="1" ht="21" customHeight="1" x14ac:dyDescent="0.25">
      <c r="B47" s="216" t="s">
        <v>54</v>
      </c>
      <c r="C47" s="217" t="s">
        <v>254</v>
      </c>
      <c r="D47" s="415" t="s">
        <v>259</v>
      </c>
      <c r="E47" s="59"/>
      <c r="F47" s="60"/>
      <c r="G47" s="224"/>
      <c r="H47" s="452" t="s">
        <v>259</v>
      </c>
    </row>
    <row r="48" spans="2:13" s="18" customFormat="1" ht="25.5" customHeight="1" x14ac:dyDescent="0.25">
      <c r="B48" s="218" t="s">
        <v>255</v>
      </c>
      <c r="C48" s="219" t="s">
        <v>47</v>
      </c>
      <c r="D48" s="415"/>
      <c r="E48" s="50"/>
      <c r="F48" s="51"/>
      <c r="G48" s="225"/>
      <c r="H48" s="453"/>
    </row>
    <row r="49" spans="2:8" s="18" customFormat="1" ht="25.5" customHeight="1" thickBot="1" x14ac:dyDescent="0.3">
      <c r="B49" s="246" t="s">
        <v>55</v>
      </c>
      <c r="C49" s="247" t="s">
        <v>49</v>
      </c>
      <c r="D49" s="416"/>
      <c r="E49" s="62"/>
      <c r="F49" s="63"/>
      <c r="G49" s="248"/>
      <c r="H49" s="454"/>
    </row>
    <row r="50" spans="2:8" s="18" customFormat="1" ht="25.5" customHeight="1" thickBot="1" x14ac:dyDescent="0.3">
      <c r="B50" s="101" t="s">
        <v>256</v>
      </c>
      <c r="C50" s="102" t="s">
        <v>22</v>
      </c>
      <c r="D50" s="215" t="s">
        <v>24</v>
      </c>
      <c r="E50" s="80"/>
      <c r="F50" s="81"/>
      <c r="G50" s="29" t="s">
        <v>161</v>
      </c>
      <c r="H50" s="249" t="s">
        <v>24</v>
      </c>
    </row>
    <row r="51" spans="2:8" s="18" customFormat="1" ht="25.5" customHeight="1" thickBot="1" x14ac:dyDescent="0.3">
      <c r="B51" s="101" t="s">
        <v>153</v>
      </c>
      <c r="C51" s="102"/>
      <c r="D51" s="74" t="s">
        <v>260</v>
      </c>
      <c r="E51" s="75"/>
      <c r="F51" s="78"/>
      <c r="G51" s="75"/>
      <c r="H51" s="78"/>
    </row>
    <row r="52" spans="2:8" s="85" customFormat="1" x14ac:dyDescent="0.25">
      <c r="B52" s="85" t="s">
        <v>14</v>
      </c>
      <c r="D52" s="86"/>
    </row>
    <row r="53" spans="2:8" hidden="1" x14ac:dyDescent="0.25">
      <c r="B53" s="87"/>
      <c r="C53" s="88"/>
      <c r="D53" s="89"/>
      <c r="E53" s="91"/>
      <c r="F53" s="92"/>
      <c r="G53" s="91"/>
      <c r="H53" s="92"/>
    </row>
    <row r="54" spans="2:8" hidden="1" x14ac:dyDescent="0.25">
      <c r="B54" s="87"/>
      <c r="C54" s="88"/>
      <c r="D54" s="89"/>
      <c r="E54" s="91"/>
      <c r="F54" s="92"/>
      <c r="G54" s="91"/>
      <c r="H54" s="92"/>
    </row>
    <row r="55" spans="2:8" hidden="1" x14ac:dyDescent="0.25">
      <c r="B55" s="87"/>
      <c r="C55" s="88"/>
      <c r="D55" s="89"/>
      <c r="E55" s="91"/>
      <c r="F55" s="92"/>
      <c r="G55" s="91"/>
      <c r="H55" s="92"/>
    </row>
    <row r="56" spans="2:8" hidden="1" x14ac:dyDescent="0.25">
      <c r="B56" s="87" t="s">
        <v>57</v>
      </c>
      <c r="C56" s="88"/>
      <c r="D56" s="89"/>
      <c r="E56" s="91"/>
      <c r="F56" s="92"/>
      <c r="G56" s="91"/>
      <c r="H56" s="92"/>
    </row>
    <row r="57" spans="2:8" hidden="1" x14ac:dyDescent="0.25">
      <c r="B57" s="87" t="s">
        <v>58</v>
      </c>
      <c r="C57" s="88"/>
      <c r="D57" s="89"/>
      <c r="E57" s="91"/>
      <c r="F57" s="92"/>
      <c r="G57" s="91"/>
      <c r="H57" s="92"/>
    </row>
    <row r="58" spans="2:8" hidden="1" x14ac:dyDescent="0.25">
      <c r="B58" s="95" t="s">
        <v>59</v>
      </c>
      <c r="C58" s="96"/>
      <c r="D58" s="97" t="s">
        <v>56</v>
      </c>
      <c r="E58" s="99">
        <f t="shared" ref="E58:H58" si="0">SUM(E59:E65)</f>
        <v>0</v>
      </c>
      <c r="F58" s="100">
        <f t="shared" si="0"/>
        <v>0</v>
      </c>
      <c r="G58" s="99">
        <f t="shared" si="0"/>
        <v>0</v>
      </c>
      <c r="H58" s="100">
        <f t="shared" si="0"/>
        <v>0</v>
      </c>
    </row>
    <row r="59" spans="2:8" hidden="1" x14ac:dyDescent="0.25">
      <c r="B59" s="87" t="s">
        <v>60</v>
      </c>
      <c r="C59" s="88"/>
      <c r="D59" s="89"/>
      <c r="E59" s="91"/>
      <c r="F59" s="92"/>
      <c r="G59" s="91"/>
      <c r="H59" s="92"/>
    </row>
    <row r="60" spans="2:8" hidden="1" x14ac:dyDescent="0.25">
      <c r="B60" s="87"/>
      <c r="C60" s="88"/>
      <c r="D60" s="89"/>
      <c r="E60" s="91"/>
      <c r="F60" s="92"/>
      <c r="G60" s="91"/>
      <c r="H60" s="92"/>
    </row>
    <row r="61" spans="2:8" hidden="1" x14ac:dyDescent="0.25">
      <c r="B61" s="87"/>
      <c r="C61" s="88"/>
      <c r="D61" s="89"/>
      <c r="E61" s="91"/>
      <c r="F61" s="92"/>
      <c r="G61" s="91"/>
      <c r="H61" s="92"/>
    </row>
    <row r="62" spans="2:8" hidden="1" x14ac:dyDescent="0.25">
      <c r="B62" s="87"/>
      <c r="C62" s="88"/>
      <c r="D62" s="89"/>
      <c r="E62" s="91"/>
      <c r="F62" s="92"/>
      <c r="G62" s="91"/>
      <c r="H62" s="92"/>
    </row>
    <row r="63" spans="2:8" hidden="1" x14ac:dyDescent="0.25">
      <c r="B63" s="87"/>
      <c r="C63" s="88"/>
      <c r="D63" s="89"/>
      <c r="E63" s="91"/>
      <c r="F63" s="92"/>
      <c r="G63" s="91"/>
      <c r="H63" s="92"/>
    </row>
    <row r="64" spans="2:8" hidden="1" x14ac:dyDescent="0.25">
      <c r="B64" s="87" t="s">
        <v>61</v>
      </c>
      <c r="C64" s="88"/>
      <c r="D64" s="89"/>
      <c r="E64" s="91"/>
      <c r="F64" s="92"/>
      <c r="G64" s="91"/>
      <c r="H64" s="92"/>
    </row>
    <row r="65" spans="2:8" hidden="1" x14ac:dyDescent="0.25">
      <c r="B65" s="87" t="s">
        <v>62</v>
      </c>
      <c r="C65" s="88"/>
      <c r="D65" s="89"/>
      <c r="E65" s="91"/>
      <c r="F65" s="92"/>
      <c r="G65" s="91"/>
      <c r="H65" s="92"/>
    </row>
    <row r="66" spans="2:8" ht="25.5" hidden="1" x14ac:dyDescent="0.25">
      <c r="B66" s="87" t="s">
        <v>54</v>
      </c>
      <c r="C66" s="88" t="s">
        <v>63</v>
      </c>
      <c r="D66" s="89" t="s">
        <v>24</v>
      </c>
      <c r="E66" s="91"/>
      <c r="F66" s="92"/>
      <c r="G66" s="91"/>
      <c r="H66" s="92"/>
    </row>
    <row r="67" spans="2:8" hidden="1" x14ac:dyDescent="0.25">
      <c r="B67" s="87" t="s">
        <v>55</v>
      </c>
      <c r="C67" s="88" t="s">
        <v>49</v>
      </c>
      <c r="D67" s="89"/>
      <c r="E67" s="91"/>
      <c r="F67" s="92"/>
      <c r="G67" s="91"/>
      <c r="H67" s="92"/>
    </row>
  </sheetData>
  <mergeCells count="21">
    <mergeCell ref="B1:D1"/>
    <mergeCell ref="B2:B6"/>
    <mergeCell ref="C2:C6"/>
    <mergeCell ref="D2:D6"/>
    <mergeCell ref="D11:D12"/>
    <mergeCell ref="D16:D17"/>
    <mergeCell ref="E2:H2"/>
    <mergeCell ref="E3:F3"/>
    <mergeCell ref="G3:H3"/>
    <mergeCell ref="E5:E6"/>
    <mergeCell ref="F5:F6"/>
    <mergeCell ref="F11:F12"/>
    <mergeCell ref="F16:F17"/>
    <mergeCell ref="H47:H49"/>
    <mergeCell ref="D31:D32"/>
    <mergeCell ref="G31:G32"/>
    <mergeCell ref="D39:D41"/>
    <mergeCell ref="D43:D45"/>
    <mergeCell ref="H43:H45"/>
    <mergeCell ref="D47:D49"/>
    <mergeCell ref="H39:H41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 план учебного процесса</vt:lpstr>
      <vt:lpstr>5. комплексные формы ПА</vt:lpstr>
      <vt:lpstr>6.Практика </vt:lpstr>
      <vt:lpstr>7.ПА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2023-10-24T13:03:32Z</cp:lastPrinted>
  <dcterms:created xsi:type="dcterms:W3CDTF">2016-12-05T14:24:44Z</dcterms:created>
  <dcterms:modified xsi:type="dcterms:W3CDTF">2023-10-24T13:03:53Z</dcterms:modified>
</cp:coreProperties>
</file>